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95" windowWidth="9690" windowHeight="6060" firstSheet="1" activeTab="1"/>
  </bookViews>
  <sheets>
    <sheet name="Лист4" sheetId="1" state="hidden" r:id="rId1"/>
    <sheet name="березеь" sheetId="2327" r:id="rId2"/>
  </sheets>
  <definedNames>
    <definedName name="_xlnm.Print_Titles" localSheetId="1">березеь!$B:$C</definedName>
    <definedName name="_xlnm.Print_Area" localSheetId="1">березеь!$A$1:$AM$61</definedName>
  </definedNames>
  <calcPr calcId="145621"/>
</workbook>
</file>

<file path=xl/calcChain.xml><?xml version="1.0" encoding="utf-8"?>
<calcChain xmlns="http://schemas.openxmlformats.org/spreadsheetml/2006/main">
  <c r="P59" i="2327"/>
  <c r="S35" l="1"/>
  <c r="P51" l="1"/>
  <c r="AB54" l="1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T14"/>
  <c r="J55"/>
  <c r="K55"/>
  <c r="Q15" l="1"/>
  <c r="Q55" s="1"/>
  <c r="Q45"/>
  <c r="I54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H55"/>
  <c r="P45" l="1"/>
  <c r="AG54" l="1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F55"/>
  <c r="AA55"/>
  <c r="AD55"/>
  <c r="T29" l="1"/>
  <c r="AB14"/>
  <c r="Z55" l="1"/>
  <c r="Y55"/>
  <c r="X55"/>
  <c r="W55"/>
  <c r="V55"/>
  <c r="U55"/>
  <c r="T55"/>
  <c r="S55"/>
  <c r="R55"/>
  <c r="P15" l="1"/>
  <c r="P55" l="1"/>
  <c r="AE55"/>
  <c r="AC55"/>
  <c r="AG55" s="1"/>
  <c r="O55"/>
  <c r="N55"/>
  <c r="L55"/>
  <c r="G55"/>
  <c r="AB55" l="1"/>
  <c r="D53"/>
  <c r="I53" s="1"/>
  <c r="M54" l="1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55" l="1"/>
  <c r="F55"/>
  <c r="D55" l="1"/>
  <c r="E55" l="1"/>
  <c r="I55" s="1"/>
  <c r="M45" i="1" l="1"/>
  <c r="M48"/>
  <c r="M40"/>
  <c r="K40"/>
  <c r="K45"/>
  <c r="K48"/>
  <c r="K50"/>
  <c r="P49"/>
  <c r="P47"/>
  <c r="P46"/>
  <c r="P45"/>
  <c r="P44"/>
  <c r="P43"/>
  <c r="P42"/>
  <c r="P41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O32"/>
  <c r="O25"/>
  <c r="O49"/>
  <c r="O47"/>
  <c r="O46"/>
  <c r="O45"/>
  <c r="O44"/>
  <c r="O43"/>
  <c r="O42"/>
  <c r="O41"/>
  <c r="O39"/>
  <c r="O38"/>
  <c r="O36"/>
  <c r="O34"/>
  <c r="O33"/>
  <c r="O31"/>
  <c r="O30"/>
  <c r="O29"/>
  <c r="O28"/>
  <c r="O27"/>
  <c r="O26"/>
  <c r="O24"/>
  <c r="O23"/>
  <c r="O22"/>
  <c r="O21"/>
  <c r="O20"/>
  <c r="O19"/>
  <c r="O18"/>
  <c r="O17"/>
  <c r="O16"/>
  <c r="O15"/>
  <c r="O14"/>
  <c r="O13"/>
  <c r="O12"/>
  <c r="O11"/>
  <c r="O10"/>
  <c r="O9"/>
  <c r="F48"/>
  <c r="F40"/>
  <c r="F45"/>
  <c r="F50" s="1"/>
  <c r="E45"/>
  <c r="E48"/>
  <c r="E50" s="1"/>
  <c r="G47"/>
  <c r="G46"/>
  <c r="G44"/>
  <c r="G43"/>
  <c r="G42"/>
  <c r="G41"/>
  <c r="I40"/>
  <c r="I50" s="1"/>
  <c r="J50" s="1"/>
  <c r="I45"/>
  <c r="I48"/>
  <c r="J48"/>
  <c r="H48"/>
  <c r="H50"/>
  <c r="C40"/>
  <c r="C45"/>
  <c r="C50" s="1"/>
  <c r="D50" s="1"/>
  <c r="C48"/>
  <c r="B40"/>
  <c r="B45"/>
  <c r="B48"/>
  <c r="J49"/>
  <c r="D48"/>
  <c r="J47"/>
  <c r="D47"/>
  <c r="J46"/>
  <c r="D46"/>
  <c r="G45"/>
  <c r="D45"/>
  <c r="D44"/>
  <c r="D43"/>
  <c r="D42"/>
  <c r="D41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7"/>
  <c r="D16"/>
  <c r="D15"/>
  <c r="D14"/>
  <c r="D13"/>
  <c r="D12"/>
  <c r="D11"/>
  <c r="D10"/>
  <c r="D9"/>
  <c r="G48"/>
  <c r="M50"/>
  <c r="O50" s="1"/>
  <c r="P40"/>
  <c r="O40"/>
  <c r="B50"/>
  <c r="P48"/>
  <c r="O48"/>
  <c r="P50"/>
  <c r="D40"/>
  <c r="G50" l="1"/>
</calcChain>
</file>

<file path=xl/sharedStrings.xml><?xml version="1.0" encoding="utf-8"?>
<sst xmlns="http://schemas.openxmlformats.org/spreadsheetml/2006/main" count="178" uniqueCount="149">
  <si>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</si>
  <si>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</si>
  <si>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</si>
  <si>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</si>
  <si>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</si>
  <si>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</si>
  <si>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</si>
  <si>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</si>
  <si>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</si>
  <si>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</si>
  <si>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</si>
  <si>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</si>
  <si>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</si>
  <si>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</si>
  <si>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</si>
  <si>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</si>
  <si>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</si>
  <si>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</si>
  <si>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</si>
  <si>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</si>
  <si>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</si>
  <si>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</si>
  <si>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</si>
  <si>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</si>
  <si>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</si>
  <si>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</si>
  <si>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</si>
  <si>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</si>
  <si>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</si>
  <si>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</si>
  <si>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</si>
  <si>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</si>
  <si>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</si>
  <si>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</si>
  <si>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</si>
  <si>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</si>
  <si>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</si>
  <si>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</si>
  <si>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</si>
  <si>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</si>
  <si>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</si>
  <si>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</si>
  <si>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</si>
  <si>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</si>
  <si>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</si>
  <si>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</si>
  <si>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</si>
  <si>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</si>
  <si>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</si>
  <si>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</si>
  <si>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</si>
  <si>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</si>
  <si>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</si>
  <si>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</si>
  <si>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</si>
  <si>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</si>
  <si>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</si>
  <si>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</si>
  <si>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</si>
  <si>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</si>
  <si>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</si>
  <si>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</si>
  <si>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</si>
  <si>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</si>
  <si>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</si>
  <si>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</si>
  <si>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</si>
  <si>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</si>
  <si>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</si>
  <si>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</si>
  <si>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</si>
  <si>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</si>
  <si>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</si>
  <si>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</si>
  <si>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</si>
  <si>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</si>
  <si>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</si>
  <si>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</si>
  <si>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</si>
  <si>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</si>
  <si>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Кам”янобрідська</t>
  </si>
  <si>
    <t>Мужиловицька</t>
  </si>
  <si>
    <t>Нагачівська</t>
  </si>
  <si>
    <t>Рясно-Руська</t>
  </si>
  <si>
    <t>Всього</t>
  </si>
  <si>
    <t>Рогізненська</t>
  </si>
  <si>
    <t>Дрогомишльська</t>
  </si>
  <si>
    <t>С.Сагаль</t>
  </si>
  <si>
    <t xml:space="preserve">Бердихівська </t>
  </si>
  <si>
    <t>районний бюджет</t>
  </si>
  <si>
    <t xml:space="preserve"> бюджет м.Львів</t>
  </si>
  <si>
    <t xml:space="preserve">ТПКВКВ 9150 </t>
  </si>
  <si>
    <t xml:space="preserve">ТПКВКВ 9770 </t>
  </si>
  <si>
    <t>державний бюджет</t>
  </si>
  <si>
    <t xml:space="preserve">Інші дотації з районного бюджету  місцевим радам </t>
  </si>
  <si>
    <t>Трансферти іншим бюджетам</t>
  </si>
  <si>
    <t>Міжбюджетні трансферти  районного бюджету Яворівського району на 2020 рік</t>
  </si>
  <si>
    <t xml:space="preserve">Субвенції   за загальним  фондом  </t>
  </si>
  <si>
    <t xml:space="preserve">до рішення районної ради </t>
  </si>
  <si>
    <t>гривень</t>
  </si>
  <si>
    <t>(код бюджету)</t>
  </si>
  <si>
    <t>Керуючий справами районної ради</t>
  </si>
  <si>
    <t>Трансферти з інших бюджетів</t>
  </si>
  <si>
    <t>КДК 41051500</t>
  </si>
  <si>
    <t>Додаток №4</t>
  </si>
  <si>
    <t>Субвенції за загальним фондом</t>
  </si>
  <si>
    <t>Субвенція з місцевого бюджету (обласний) на здійснення видатків переданих у сфері  освіти за рахунок коштів освітньої субвенції</t>
  </si>
  <si>
    <t>Субвенція з місцевого бюджету (обласний) на здійснення видатків переданих у сфері охорони здоров"я за рахунок медичної субвенції</t>
  </si>
  <si>
    <t>КДК 41051000</t>
  </si>
  <si>
    <t>Про внесення змін до районного бюджету</t>
  </si>
  <si>
    <t>Яворівського району на 2020 рік</t>
  </si>
  <si>
    <t>КДК 41051200</t>
  </si>
  <si>
    <t>Субвенції за спеціальним  фондом</t>
  </si>
  <si>
    <t>Інші субвенції з місцевих бюджетів (Новояворівська міська рада) на капремонт приміщень спортзалу КО ФОК Старт</t>
  </si>
  <si>
    <t>КДК 41053900</t>
  </si>
  <si>
    <t>Усього за загальним фондом</t>
  </si>
  <si>
    <t>усього за спеціальним фондом</t>
  </si>
  <si>
    <t>Субвенція з місцевого бюджету (обласний) на надання державної підтримки особам з особливими потребами за рахунок  відповідної субвенції з ДБ</t>
  </si>
  <si>
    <t xml:space="preserve">Інші субвенції з місцевого бюджету ( з районного ) за пролікованих хворих </t>
  </si>
  <si>
    <t>Усього за спеціальним фондом</t>
  </si>
  <si>
    <t xml:space="preserve">Субвенції   за спеціальним  фондом  </t>
  </si>
  <si>
    <t>ТПКВКМБ 9720</t>
  </si>
  <si>
    <t>усього за загальним фондом</t>
  </si>
  <si>
    <t>Субвенція з місцевого бюджету (обласного) на виконання інвестиційних проєктів за Програмою соц.екном. та культ.розвитку Львівськ.обл.на 2020 рік</t>
  </si>
  <si>
    <t>Інші субвенції з місцевого бюджету (з районного бюджету)на співфінансування мікропроєктів</t>
  </si>
  <si>
    <t>Інші субвенції (з районного бюджету) на будівництво, реконструкцію, ремонт, утримання  установ та закладів освіти у населених пунктах</t>
  </si>
  <si>
    <t>Інші субвенції (з районного бюджету) на будівництво, реконструкцію, ремонт, утримання  установ та закладів культури у населених пунктах</t>
  </si>
  <si>
    <t xml:space="preserve">Субвенція з місцевого бюджету (обласного) на виконання інвестиційних проєктів за Програмою на соц.економ. та культ.розвиток Львівськ.обл. на 2020 рік </t>
  </si>
  <si>
    <t xml:space="preserve">Інші субвенції (з районного бюджету) на будівництво,  реконструкцію, ремонт, утримання, придбання предметів довгострокового користування  об"єктів ЖКГ, благоустрою, доріг комунальної власності </t>
  </si>
  <si>
    <t>Інші субвенції (з районного бюджету) на будівництво,  реконструкцію, ремонт, утримання  об"єктів, споруд та приміщень  у  галузі спорту</t>
  </si>
  <si>
    <t>Інші субвенції (з районного бюджету) на виготовлення НГО земель,  землевпорядної та містобудівної документації</t>
  </si>
  <si>
    <t>Інші субвенції з місцевих бюджетів (Новояворівська міська рада) на відзначення пам"яті ГНС, до Дня народження Т.Шевченка для ПК Кристал</t>
  </si>
  <si>
    <t>(крім субвенцій з державного бюджету)</t>
  </si>
  <si>
    <t>Інші субвенції з місцевих бюджетів (Новояворівська міська рада) на капремонт  Заміна вікон для ПК Кристал (співфінансування мікропроєкту)</t>
  </si>
  <si>
    <t>Інші субвенції (з районного бюджету) на газифікацію населених пунктів</t>
  </si>
  <si>
    <t xml:space="preserve">Інші субвенції (з районного бюджету) на будівництво,  реконструкцію, ремонт, утримання  інших об"єктів, споруд та приміщень  </t>
  </si>
  <si>
    <t>Інші субвенції (з районного бюджету) на співфінансування придбання шкільних автобусів (2 по 550 тис.грн.,1 по 640 тис.грн.)</t>
  </si>
  <si>
    <t xml:space="preserve">ТПКВКВ 9750 </t>
  </si>
  <si>
    <t>Субвенція з місцевого бюджету (районного ) на співфінансування інвестиційних проєктів для  ДНЗ Новояворівське ВПУ на співфінансування за Постановою КМУ №104 від 12.02.2020</t>
  </si>
  <si>
    <t>Інші субвенції (з районного бюджету) на оплату праці для працівників Яворівської районної державної лікарні ветеринарної медицини згідно з районною програмою</t>
  </si>
  <si>
    <t>Інші субвенції (з районного бюджету) на Яворівське районне відділення ДУ Львівський обласний лабораторний центр МОЗ України згідно з районною програмою</t>
  </si>
  <si>
    <t xml:space="preserve">ТПКВКВ 9800 </t>
  </si>
  <si>
    <t xml:space="preserve">Субвенція з місцевого бюджету державному бюджєту на виконання програм соціально-економічного розвитку регіонів </t>
  </si>
  <si>
    <t>Інші субвенції з місцевого бюджету (з обласного бюджету) на співфінансування мікропроєктів</t>
  </si>
  <si>
    <t xml:space="preserve">КДК 41053400 </t>
  </si>
  <si>
    <t>від   05.03.2020 №583</t>
  </si>
  <si>
    <t>Код  бюджету</t>
  </si>
  <si>
    <t>Найменування  бюджетів (одержувач/надавач)</t>
  </si>
  <si>
    <t>,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</si>
</sst>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1" fontId="11" fillId="0" borderId="0" xfId="0" applyNumberFormat="1" applyFont="1" applyBorder="1"/>
    <xf numFmtId="0" fontId="0" fillId="0" borderId="0" xfId="0" applyFont="1"/>
    <xf numFmtId="0" fontId="12" fillId="0" borderId="1" xfId="0" applyFont="1" applyBorder="1" applyAlignment="1">
      <alignment vertical="center" wrapText="1"/>
    </xf>
    <xf numFmtId="0" fontId="12" fillId="0" borderId="5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14" fillId="0" borderId="5" xfId="0" applyFont="1" applyBorder="1"/>
    <xf numFmtId="0" fontId="0" fillId="0" borderId="0" xfId="0" applyFont="1" applyAlignment="1"/>
    <xf numFmtId="0" fontId="7" fillId="0" borderId="0" xfId="0" applyFont="1" applyBorder="1" applyAlignment="1"/>
    <xf numFmtId="0" fontId="15" fillId="0" borderId="0" xfId="0" applyFont="1" applyBorder="1" applyAlignment="1"/>
    <xf numFmtId="2" fontId="11" fillId="0" borderId="0" xfId="0" applyNumberFormat="1" applyFont="1" applyBorder="1" applyAlignment="1">
      <alignment horizontal="left"/>
    </xf>
    <xf numFmtId="0" fontId="0" fillId="0" borderId="6" xfId="0" applyFont="1" applyBorder="1" applyAlignment="1"/>
    <xf numFmtId="1" fontId="8" fillId="0" borderId="0" xfId="0" applyNumberFormat="1" applyFont="1" applyBorder="1"/>
    <xf numFmtId="2" fontId="8" fillId="0" borderId="0" xfId="0" applyNumberFormat="1" applyFont="1" applyBorder="1"/>
    <xf numFmtId="0" fontId="16" fillId="0" borderId="0" xfId="0" applyFont="1" applyBorder="1" applyAlignment="1"/>
    <xf numFmtId="0" fontId="0" fillId="4" borderId="0" xfId="0" applyFill="1"/>
    <xf numFmtId="0" fontId="10" fillId="4" borderId="0" xfId="0" applyFont="1" applyFill="1"/>
    <xf numFmtId="0" fontId="6" fillId="0" borderId="0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5" fillId="0" borderId="0" xfId="0" applyFont="1" applyAlignment="1"/>
    <xf numFmtId="0" fontId="18" fillId="0" borderId="0" xfId="0" applyFont="1" applyAlignment="1">
      <alignment horizontal="left" wrapText="1"/>
    </xf>
    <xf numFmtId="0" fontId="7" fillId="0" borderId="5" xfId="0" applyFont="1" applyBorder="1" applyAlignment="1">
      <alignment vertical="center" wrapText="1"/>
    </xf>
    <xf numFmtId="0" fontId="0" fillId="0" borderId="0" xfId="0" applyFont="1" applyBorder="1" applyAlignment="1"/>
    <xf numFmtId="0" fontId="19" fillId="0" borderId="0" xfId="0" applyFont="1"/>
    <xf numFmtId="0" fontId="20" fillId="0" borderId="0" xfId="0" applyFont="1"/>
    <xf numFmtId="0" fontId="19" fillId="4" borderId="0" xfId="0" applyFont="1" applyFill="1"/>
    <xf numFmtId="0" fontId="0" fillId="6" borderId="1" xfId="0" applyFill="1" applyBorder="1"/>
    <xf numFmtId="0" fontId="8" fillId="6" borderId="1" xfId="0" applyFont="1" applyFill="1" applyBorder="1" applyAlignment="1">
      <alignment horizontal="center"/>
    </xf>
    <xf numFmtId="1" fontId="13" fillId="6" borderId="5" xfId="0" applyNumberFormat="1" applyFont="1" applyFill="1" applyBorder="1"/>
    <xf numFmtId="0" fontId="8" fillId="2" borderId="1" xfId="0" applyFont="1" applyFill="1" applyBorder="1" applyAlignment="1">
      <alignment vertical="center" textRotation="90" wrapText="1"/>
    </xf>
    <xf numFmtId="0" fontId="8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8" fillId="8" borderId="7" xfId="0" applyFont="1" applyFill="1" applyBorder="1" applyAlignment="1">
      <alignment vertical="center" textRotation="90" wrapText="1"/>
    </xf>
    <xf numFmtId="0" fontId="8" fillId="8" borderId="1" xfId="0" applyFont="1" applyFill="1" applyBorder="1" applyAlignment="1">
      <alignment vertical="center" textRotation="90" wrapText="1"/>
    </xf>
    <xf numFmtId="0" fontId="13" fillId="8" borderId="5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1" fontId="13" fillId="6" borderId="1" xfId="0" applyNumberFormat="1" applyFont="1" applyFill="1" applyBorder="1"/>
    <xf numFmtId="0" fontId="13" fillId="9" borderId="5" xfId="0" applyFont="1" applyFill="1" applyBorder="1"/>
    <xf numFmtId="1" fontId="15" fillId="0" borderId="0" xfId="0" applyNumberFormat="1" applyFont="1"/>
    <xf numFmtId="1" fontId="16" fillId="0" borderId="0" xfId="0" applyNumberFormat="1" applyFont="1" applyBorder="1" applyAlignment="1"/>
    <xf numFmtId="0" fontId="6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15" fillId="0" borderId="0" xfId="0" applyNumberFormat="1" applyFont="1" applyBorder="1" applyAlignment="1"/>
    <xf numFmtId="1" fontId="7" fillId="0" borderId="0" xfId="0" applyNumberFormat="1" applyFont="1" applyBorder="1" applyAlignment="1"/>
    <xf numFmtId="0" fontId="8" fillId="3" borderId="9" xfId="0" applyFont="1" applyFill="1" applyBorder="1" applyAlignment="1"/>
    <xf numFmtId="0" fontId="8" fillId="3" borderId="5" xfId="0" applyFont="1" applyFill="1" applyBorder="1" applyAlignment="1"/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center" textRotation="90" wrapText="1"/>
    </xf>
    <xf numFmtId="0" fontId="8" fillId="6" borderId="3" xfId="0" applyFont="1" applyFill="1" applyBorder="1" applyAlignment="1">
      <alignment horizontal="center" vertical="center" textRotation="90" wrapText="1"/>
    </xf>
    <xf numFmtId="0" fontId="8" fillId="5" borderId="11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3" fillId="0" borderId="5" xfId="0" applyFont="1" applyBorder="1"/>
    <xf numFmtId="0" fontId="21" fillId="0" borderId="5" xfId="0" applyFont="1" applyBorder="1"/>
    <xf numFmtId="1" fontId="13" fillId="0" borderId="5" xfId="0" applyNumberFormat="1" applyFont="1" applyBorder="1" applyAlignment="1">
      <alignment horizontal="right" vertical="center"/>
    </xf>
    <xf numFmtId="1" fontId="13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/>
    </xf>
    <xf numFmtId="0" fontId="8" fillId="0" borderId="5" xfId="0" applyFont="1" applyBorder="1"/>
    <xf numFmtId="1" fontId="13" fillId="0" borderId="5" xfId="0" applyNumberFormat="1" applyFont="1" applyBorder="1" applyAlignment="1">
      <alignment horizontal="right"/>
    </xf>
    <xf numFmtId="0" fontId="13" fillId="0" borderId="1" xfId="0" applyFont="1" applyBorder="1"/>
    <xf numFmtId="0" fontId="4" fillId="0" borderId="0" xfId="0" applyFont="1" applyBorder="1" applyAlignment="1"/>
    <xf numFmtId="0" fontId="13" fillId="0" borderId="5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9" borderId="1" xfId="0" applyFont="1" applyFill="1" applyBorder="1" applyAlignment="1">
      <alignment wrapText="1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workbookViewId="0">
      <selection activeCell="A55" sqref="A55"/>
    </sheetView>
  </sheetViews>
  <sheetFormatPr defaultRowHeight="12.75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>
      <c r="A1" s="70" t="s">
        <v>47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5" spans="1:16" ht="18">
      <c r="A5" s="75"/>
      <c r="B5" s="75"/>
      <c r="C5" s="75"/>
      <c r="D5" s="75"/>
      <c r="E5" s="75"/>
      <c r="F5" s="75"/>
      <c r="G5" s="75"/>
      <c r="H5" s="75"/>
      <c r="I5" s="75"/>
      <c r="J5" s="75"/>
      <c r="K5" s="12"/>
      <c r="L5" s="12"/>
      <c r="M5" s="12"/>
      <c r="N5" s="12"/>
    </row>
    <row r="6" spans="1:16" ht="18">
      <c r="A6" s="77" t="s">
        <v>41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9"/>
    </row>
    <row r="7" spans="1:16">
      <c r="A7" s="71"/>
      <c r="B7" s="72"/>
      <c r="C7" s="72"/>
      <c r="D7" s="72"/>
      <c r="E7" s="72"/>
      <c r="F7" s="72"/>
      <c r="G7" s="72"/>
      <c r="H7" s="3"/>
      <c r="I7" s="3"/>
      <c r="J7" s="3"/>
      <c r="K7" s="73" t="s">
        <v>46</v>
      </c>
      <c r="L7" s="16"/>
      <c r="M7" s="73" t="s">
        <v>42</v>
      </c>
      <c r="N7" s="13"/>
      <c r="O7" s="73" t="s">
        <v>43</v>
      </c>
      <c r="P7" s="80"/>
    </row>
    <row r="8" spans="1:16">
      <c r="A8" s="72"/>
      <c r="B8" s="76"/>
      <c r="C8" s="76"/>
      <c r="D8" s="76"/>
      <c r="E8" s="76"/>
      <c r="F8" s="76"/>
      <c r="G8" s="76"/>
      <c r="H8" s="1"/>
      <c r="I8" s="1"/>
      <c r="J8" s="1"/>
      <c r="K8" s="74"/>
      <c r="L8" s="7"/>
      <c r="M8" s="74"/>
      <c r="N8" s="13"/>
      <c r="O8" s="74"/>
      <c r="P8" s="72"/>
    </row>
    <row r="9" spans="1:16" hidden="1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R60"/>
  <sheetViews>
    <sheetView tabSelected="1" zoomScale="70" zoomScaleNormal="70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N33" sqref="N33"/>
    </sheetView>
  </sheetViews>
  <sheetFormatPr defaultRowHeight="12.75"/>
  <cols>
    <col min="1" max="1" width="2.140625" customWidth="1"/>
    <col min="2" max="2" width="14" customWidth="1"/>
    <col min="3" max="3" width="22.85546875" customWidth="1"/>
    <col min="4" max="4" width="12.42578125" customWidth="1"/>
    <col min="5" max="5" width="12" customWidth="1"/>
    <col min="6" max="6" width="12.28515625" customWidth="1"/>
    <col min="7" max="8" width="12.5703125" customWidth="1"/>
    <col min="9" max="9" width="11.5703125" customWidth="1"/>
    <col min="10" max="10" width="13.5703125" customWidth="1"/>
    <col min="11" max="11" width="13.28515625" customWidth="1"/>
    <col min="12" max="12" width="13.5703125" customWidth="1"/>
    <col min="13" max="13" width="11.140625" customWidth="1"/>
    <col min="14" max="14" width="12.28515625" customWidth="1"/>
    <col min="15" max="15" width="12.140625" customWidth="1"/>
    <col min="16" max="17" width="11.7109375" customWidth="1"/>
    <col min="18" max="18" width="11.85546875" customWidth="1"/>
    <col min="19" max="19" width="12.42578125" customWidth="1"/>
    <col min="20" max="20" width="14.28515625" customWidth="1"/>
    <col min="21" max="21" width="12.5703125" customWidth="1"/>
    <col min="22" max="22" width="11" customWidth="1"/>
    <col min="23" max="23" width="12.140625" customWidth="1"/>
    <col min="24" max="24" width="13.5703125" customWidth="1"/>
    <col min="25" max="25" width="13.28515625" customWidth="1"/>
    <col min="26" max="27" width="13.85546875" customWidth="1"/>
    <col min="28" max="28" width="13.28515625" customWidth="1"/>
    <col min="29" max="30" width="13.140625" customWidth="1"/>
    <col min="31" max="31" width="13.42578125" customWidth="1"/>
    <col min="32" max="32" width="14.42578125" customWidth="1"/>
    <col min="33" max="33" width="11.5703125" customWidth="1"/>
  </cols>
  <sheetData>
    <row r="1" spans="2:226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O1" s="47"/>
      <c r="P1" s="47"/>
      <c r="Q1" s="47"/>
      <c r="R1" s="47"/>
      <c r="S1" s="47" t="s">
        <v>104</v>
      </c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8"/>
      <c r="AH1" s="47"/>
      <c r="AI1" s="47" t="s">
        <v>104</v>
      </c>
      <c r="AP1" s="18"/>
    </row>
    <row r="2" spans="2:226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39"/>
      <c r="O2" s="49"/>
      <c r="P2" s="49"/>
      <c r="Q2" s="49"/>
      <c r="R2" s="49"/>
      <c r="S2" s="49" t="s">
        <v>98</v>
      </c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7"/>
      <c r="AH2" s="47"/>
      <c r="AI2" s="49" t="s">
        <v>98</v>
      </c>
      <c r="AP2" s="18"/>
    </row>
    <row r="3" spans="2:226">
      <c r="O3" s="47"/>
      <c r="P3" s="47"/>
      <c r="Q3" s="47"/>
      <c r="R3" s="47"/>
      <c r="S3" s="47" t="s">
        <v>145</v>
      </c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 t="s">
        <v>145</v>
      </c>
      <c r="AP3" s="18"/>
    </row>
    <row r="4" spans="2:226">
      <c r="O4" s="47"/>
      <c r="P4" s="47"/>
      <c r="Q4" s="47"/>
      <c r="R4" s="47"/>
      <c r="S4" s="47" t="s">
        <v>109</v>
      </c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 t="s">
        <v>109</v>
      </c>
      <c r="AP4" s="18"/>
    </row>
    <row r="5" spans="2:226">
      <c r="O5" s="47"/>
      <c r="P5" s="47"/>
      <c r="Q5" s="47"/>
      <c r="R5" s="47"/>
      <c r="S5" s="47" t="s">
        <v>110</v>
      </c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 t="s">
        <v>110</v>
      </c>
      <c r="AP5" s="18"/>
    </row>
    <row r="6" spans="2:226" ht="17.25" customHeight="1">
      <c r="C6" s="44">
        <v>13320200000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20"/>
      <c r="AH6" s="20"/>
      <c r="AP6" s="20"/>
    </row>
    <row r="7" spans="2:226" ht="12.75" customHeight="1">
      <c r="C7" s="42" t="s">
        <v>100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20"/>
      <c r="AH7" s="20"/>
      <c r="AP7" s="20"/>
    </row>
    <row r="8" spans="2:226" ht="20.25" customHeight="1">
      <c r="B8" s="83" t="s">
        <v>96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64"/>
      <c r="X8" s="64"/>
      <c r="Y8" s="83" t="s">
        <v>96</v>
      </c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</row>
    <row r="9" spans="2:226" ht="19.5" customHeight="1">
      <c r="B9" s="84" t="s">
        <v>132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65"/>
      <c r="X9" s="65"/>
      <c r="Y9" s="83" t="s">
        <v>132</v>
      </c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64"/>
      <c r="AT9" s="64"/>
      <c r="AU9" s="41"/>
      <c r="AV9" s="41"/>
      <c r="AW9" s="41"/>
      <c r="AX9" s="41"/>
      <c r="AY9" s="41"/>
      <c r="AZ9" s="41"/>
      <c r="BA9" s="41"/>
      <c r="BB9" s="41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</row>
    <row r="10" spans="2:226" ht="12.75" customHeight="1">
      <c r="B10" s="93" t="s">
        <v>146</v>
      </c>
      <c r="C10" s="96" t="s">
        <v>147</v>
      </c>
      <c r="D10" s="87" t="s">
        <v>102</v>
      </c>
      <c r="E10" s="88"/>
      <c r="F10" s="88"/>
      <c r="G10" s="88"/>
      <c r="H10" s="88"/>
      <c r="I10" s="88"/>
      <c r="J10" s="88"/>
      <c r="K10" s="88"/>
      <c r="L10" s="88"/>
      <c r="M10" s="89"/>
      <c r="N10" s="81" t="s">
        <v>95</v>
      </c>
      <c r="O10" s="82"/>
      <c r="P10" s="82"/>
      <c r="Q10" s="82"/>
      <c r="R10" s="82"/>
      <c r="S10" s="82"/>
      <c r="T10" s="82"/>
      <c r="U10" s="82"/>
      <c r="V10" s="81" t="s">
        <v>95</v>
      </c>
      <c r="W10" s="82"/>
      <c r="X10" s="82"/>
      <c r="Y10" s="82"/>
      <c r="Z10" s="82"/>
      <c r="AA10" s="82"/>
      <c r="AB10" s="82"/>
      <c r="AC10" s="82"/>
      <c r="AD10" s="68"/>
      <c r="AE10" s="68"/>
      <c r="AF10" s="68"/>
      <c r="AG10" s="69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</row>
    <row r="11" spans="2:226" ht="23.25" customHeight="1">
      <c r="B11" s="94"/>
      <c r="C11" s="97"/>
      <c r="D11" s="90" t="s">
        <v>105</v>
      </c>
      <c r="E11" s="90"/>
      <c r="F11" s="90"/>
      <c r="G11" s="90"/>
      <c r="H11" s="90"/>
      <c r="I11" s="90"/>
      <c r="J11" s="91" t="s">
        <v>112</v>
      </c>
      <c r="K11" s="91"/>
      <c r="L11" s="91"/>
      <c r="M11" s="91"/>
      <c r="N11" s="116" t="s">
        <v>94</v>
      </c>
      <c r="O11" s="102" t="s">
        <v>97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4"/>
      <c r="AB11" s="92" t="s">
        <v>115</v>
      </c>
      <c r="AC11" s="99" t="s">
        <v>120</v>
      </c>
      <c r="AD11" s="100"/>
      <c r="AE11" s="100"/>
      <c r="AF11" s="101"/>
      <c r="AG11" s="85" t="s">
        <v>119</v>
      </c>
      <c r="AH11" s="12"/>
      <c r="AI11" s="12" t="s">
        <v>99</v>
      </c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</row>
    <row r="12" spans="2:226" ht="223.5" customHeight="1">
      <c r="B12" s="94"/>
      <c r="C12" s="97"/>
      <c r="D12" s="117" t="s">
        <v>106</v>
      </c>
      <c r="E12" s="118" t="s">
        <v>107</v>
      </c>
      <c r="F12" s="118" t="s">
        <v>117</v>
      </c>
      <c r="G12" s="117" t="s">
        <v>131</v>
      </c>
      <c r="H12" s="119" t="s">
        <v>143</v>
      </c>
      <c r="I12" s="56" t="s">
        <v>122</v>
      </c>
      <c r="J12" s="117" t="s">
        <v>127</v>
      </c>
      <c r="K12" s="117" t="s">
        <v>113</v>
      </c>
      <c r="L12" s="117" t="s">
        <v>133</v>
      </c>
      <c r="M12" s="53" t="s">
        <v>116</v>
      </c>
      <c r="N12" s="120"/>
      <c r="O12" s="121" t="s">
        <v>118</v>
      </c>
      <c r="P12" s="119" t="s">
        <v>124</v>
      </c>
      <c r="Q12" s="119" t="s">
        <v>143</v>
      </c>
      <c r="R12" s="121" t="s">
        <v>125</v>
      </c>
      <c r="S12" s="121" t="s">
        <v>126</v>
      </c>
      <c r="T12" s="121" t="s">
        <v>128</v>
      </c>
      <c r="U12" s="121" t="s">
        <v>129</v>
      </c>
      <c r="V12" s="121" t="s">
        <v>130</v>
      </c>
      <c r="W12" s="121" t="s">
        <v>134</v>
      </c>
      <c r="X12" s="121" t="s">
        <v>135</v>
      </c>
      <c r="Y12" s="121" t="s">
        <v>139</v>
      </c>
      <c r="Z12" s="121" t="s">
        <v>140</v>
      </c>
      <c r="AA12" s="121" t="s">
        <v>142</v>
      </c>
      <c r="AB12" s="92"/>
      <c r="AC12" s="117" t="s">
        <v>123</v>
      </c>
      <c r="AD12" s="117" t="s">
        <v>138</v>
      </c>
      <c r="AE12" s="121" t="s">
        <v>136</v>
      </c>
      <c r="AF12" s="121" t="s">
        <v>142</v>
      </c>
      <c r="AG12" s="86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</row>
    <row r="13" spans="2:226" ht="27" customHeight="1">
      <c r="B13" s="95"/>
      <c r="C13" s="98"/>
      <c r="D13" s="122" t="s">
        <v>108</v>
      </c>
      <c r="E13" s="122" t="s">
        <v>103</v>
      </c>
      <c r="F13" s="122" t="s">
        <v>111</v>
      </c>
      <c r="G13" s="122" t="s">
        <v>114</v>
      </c>
      <c r="H13" s="122" t="s">
        <v>114</v>
      </c>
      <c r="I13" s="57"/>
      <c r="J13" s="122" t="s">
        <v>144</v>
      </c>
      <c r="K13" s="122" t="s">
        <v>114</v>
      </c>
      <c r="L13" s="122" t="s">
        <v>114</v>
      </c>
      <c r="M13" s="54"/>
      <c r="N13" s="123" t="s">
        <v>91</v>
      </c>
      <c r="O13" s="123" t="s">
        <v>92</v>
      </c>
      <c r="P13" s="124" t="s">
        <v>92</v>
      </c>
      <c r="Q13" s="124" t="s">
        <v>92</v>
      </c>
      <c r="R13" s="124" t="s">
        <v>92</v>
      </c>
      <c r="S13" s="124" t="s">
        <v>92</v>
      </c>
      <c r="T13" s="124" t="s">
        <v>92</v>
      </c>
      <c r="U13" s="124" t="s">
        <v>92</v>
      </c>
      <c r="V13" s="124" t="s">
        <v>92</v>
      </c>
      <c r="W13" s="124" t="s">
        <v>92</v>
      </c>
      <c r="X13" s="124" t="s">
        <v>92</v>
      </c>
      <c r="Y13" s="124" t="s">
        <v>92</v>
      </c>
      <c r="Z13" s="124" t="s">
        <v>92</v>
      </c>
      <c r="AA13" s="124" t="s">
        <v>141</v>
      </c>
      <c r="AB13" s="125"/>
      <c r="AC13" s="124" t="s">
        <v>121</v>
      </c>
      <c r="AD13" s="124" t="s">
        <v>137</v>
      </c>
      <c r="AE13" s="124" t="s">
        <v>92</v>
      </c>
      <c r="AF13" s="124" t="s">
        <v>141</v>
      </c>
      <c r="AG13" s="59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</row>
    <row r="14" spans="2:226" ht="15.75">
      <c r="B14" s="1">
        <v>13320501000</v>
      </c>
      <c r="C14" s="25" t="s">
        <v>88</v>
      </c>
      <c r="D14" s="115"/>
      <c r="E14" s="115"/>
      <c r="F14" s="115"/>
      <c r="G14" s="115"/>
      <c r="H14" s="115"/>
      <c r="I14" s="58">
        <f>SUM(D14:H14)</f>
        <v>0</v>
      </c>
      <c r="J14" s="115"/>
      <c r="K14" s="115"/>
      <c r="L14" s="115"/>
      <c r="M14" s="55">
        <f>SUM(J14:L14)</f>
        <v>0</v>
      </c>
      <c r="N14" s="105"/>
      <c r="O14" s="105"/>
      <c r="P14" s="105">
        <v>37420</v>
      </c>
      <c r="Q14" s="105">
        <v>36000</v>
      </c>
      <c r="R14" s="105"/>
      <c r="S14" s="105"/>
      <c r="T14" s="105">
        <f>300000</f>
        <v>300000</v>
      </c>
      <c r="U14" s="105"/>
      <c r="V14" s="105"/>
      <c r="W14" s="105"/>
      <c r="X14" s="105"/>
      <c r="Y14" s="105"/>
      <c r="Z14" s="105"/>
      <c r="AA14" s="105"/>
      <c r="AB14" s="61">
        <f>SUM(N14:AA14)</f>
        <v>373420</v>
      </c>
      <c r="AC14" s="105"/>
      <c r="AD14" s="105"/>
      <c r="AE14" s="105"/>
      <c r="AF14" s="105"/>
      <c r="AG14" s="60">
        <f>SUM(AC14:AF14)</f>
        <v>0</v>
      </c>
    </row>
    <row r="15" spans="2:226" ht="15.75">
      <c r="B15" s="1">
        <v>13320502000</v>
      </c>
      <c r="C15" s="25" t="s">
        <v>49</v>
      </c>
      <c r="D15" s="115"/>
      <c r="E15" s="115"/>
      <c r="F15" s="115"/>
      <c r="G15" s="115"/>
      <c r="H15" s="115"/>
      <c r="I15" s="58">
        <f t="shared" ref="I15:I55" si="0">SUM(D15:H15)</f>
        <v>0</v>
      </c>
      <c r="J15" s="115"/>
      <c r="K15" s="115"/>
      <c r="L15" s="115"/>
      <c r="M15" s="55">
        <f t="shared" ref="M15:M54" si="1">SUM(J15:L15)</f>
        <v>0</v>
      </c>
      <c r="N15" s="105"/>
      <c r="O15" s="105"/>
      <c r="P15" s="105">
        <f>72428+193687+194771+194973</f>
        <v>655859</v>
      </c>
      <c r="Q15" s="105">
        <f>199972+118299+198653+199766</f>
        <v>716690</v>
      </c>
      <c r="R15" s="105">
        <v>800000</v>
      </c>
      <c r="S15" s="105">
        <v>200000</v>
      </c>
      <c r="T15" s="105">
        <v>700000</v>
      </c>
      <c r="U15" s="105"/>
      <c r="V15" s="105"/>
      <c r="W15" s="105"/>
      <c r="X15" s="105"/>
      <c r="Y15" s="105"/>
      <c r="Z15" s="105"/>
      <c r="AA15" s="105"/>
      <c r="AB15" s="61">
        <f t="shared" ref="AB15:AB55" si="2">SUM(N15:AA15)</f>
        <v>3072549</v>
      </c>
      <c r="AC15" s="105"/>
      <c r="AD15" s="105"/>
      <c r="AE15" s="105"/>
      <c r="AF15" s="105"/>
      <c r="AG15" s="60">
        <f t="shared" ref="AG15:AG55" si="3">SUM(AC15:AF15)</f>
        <v>0</v>
      </c>
    </row>
    <row r="16" spans="2:226" ht="15.75">
      <c r="B16" s="1">
        <v>13320503000</v>
      </c>
      <c r="C16" s="25" t="s">
        <v>50</v>
      </c>
      <c r="D16" s="115"/>
      <c r="E16" s="115"/>
      <c r="F16" s="115"/>
      <c r="G16" s="115"/>
      <c r="H16" s="115"/>
      <c r="I16" s="58">
        <f t="shared" si="0"/>
        <v>0</v>
      </c>
      <c r="J16" s="115"/>
      <c r="K16" s="115"/>
      <c r="L16" s="115"/>
      <c r="M16" s="55">
        <f t="shared" si="1"/>
        <v>0</v>
      </c>
      <c r="N16" s="105"/>
      <c r="O16" s="105"/>
      <c r="P16" s="105"/>
      <c r="Q16" s="105"/>
      <c r="R16" s="105"/>
      <c r="S16" s="105"/>
      <c r="T16" s="105">
        <v>300000</v>
      </c>
      <c r="U16" s="105"/>
      <c r="V16" s="105">
        <v>51000</v>
      </c>
      <c r="W16" s="105"/>
      <c r="X16" s="105"/>
      <c r="Y16" s="105"/>
      <c r="Z16" s="105"/>
      <c r="AA16" s="105"/>
      <c r="AB16" s="61">
        <f t="shared" si="2"/>
        <v>351000</v>
      </c>
      <c r="AC16" s="105">
        <v>1500000</v>
      </c>
      <c r="AD16" s="105"/>
      <c r="AE16" s="105"/>
      <c r="AF16" s="105"/>
      <c r="AG16" s="60">
        <f t="shared" si="3"/>
        <v>1500000</v>
      </c>
    </row>
    <row r="17" spans="2:33" ht="15.75">
      <c r="B17" s="1">
        <v>13320504000</v>
      </c>
      <c r="C17" s="25" t="s">
        <v>51</v>
      </c>
      <c r="D17" s="115"/>
      <c r="E17" s="115"/>
      <c r="F17" s="115"/>
      <c r="G17" s="115"/>
      <c r="H17" s="115"/>
      <c r="I17" s="58">
        <f t="shared" si="0"/>
        <v>0</v>
      </c>
      <c r="J17" s="115"/>
      <c r="K17" s="115"/>
      <c r="L17" s="115"/>
      <c r="M17" s="55">
        <f t="shared" si="1"/>
        <v>0</v>
      </c>
      <c r="N17" s="105"/>
      <c r="O17" s="105"/>
      <c r="P17" s="105"/>
      <c r="Q17" s="105"/>
      <c r="R17" s="105"/>
      <c r="S17" s="105">
        <v>200000</v>
      </c>
      <c r="T17" s="105"/>
      <c r="U17" s="105"/>
      <c r="V17" s="105"/>
      <c r="W17" s="105"/>
      <c r="X17" s="105"/>
      <c r="Y17" s="105"/>
      <c r="Z17" s="105"/>
      <c r="AA17" s="105"/>
      <c r="AB17" s="61">
        <f t="shared" si="2"/>
        <v>200000</v>
      </c>
      <c r="AC17" s="105"/>
      <c r="AD17" s="105"/>
      <c r="AE17" s="105"/>
      <c r="AF17" s="105"/>
      <c r="AG17" s="60">
        <f t="shared" si="3"/>
        <v>0</v>
      </c>
    </row>
    <row r="18" spans="2:33" ht="15.75">
      <c r="B18" s="1">
        <v>13320505000</v>
      </c>
      <c r="C18" s="25" t="s">
        <v>52</v>
      </c>
      <c r="D18" s="115"/>
      <c r="E18" s="115"/>
      <c r="F18" s="115"/>
      <c r="G18" s="115"/>
      <c r="H18" s="115"/>
      <c r="I18" s="58">
        <f t="shared" si="0"/>
        <v>0</v>
      </c>
      <c r="J18" s="115"/>
      <c r="K18" s="115"/>
      <c r="L18" s="115"/>
      <c r="M18" s="55">
        <f t="shared" si="1"/>
        <v>0</v>
      </c>
      <c r="N18" s="105"/>
      <c r="O18" s="105"/>
      <c r="P18" s="105"/>
      <c r="Q18" s="105"/>
      <c r="R18" s="105"/>
      <c r="S18" s="105"/>
      <c r="T18" s="105">
        <v>1250000</v>
      </c>
      <c r="U18" s="105"/>
      <c r="V18" s="105"/>
      <c r="W18" s="105"/>
      <c r="X18" s="105"/>
      <c r="Y18" s="105"/>
      <c r="Z18" s="105"/>
      <c r="AA18" s="105"/>
      <c r="AB18" s="61">
        <f t="shared" si="2"/>
        <v>1250000</v>
      </c>
      <c r="AC18" s="105"/>
      <c r="AD18" s="105"/>
      <c r="AE18" s="105"/>
      <c r="AF18" s="105"/>
      <c r="AG18" s="60">
        <f t="shared" si="3"/>
        <v>0</v>
      </c>
    </row>
    <row r="19" spans="2:33" ht="15.75">
      <c r="B19" s="1">
        <v>13320506000</v>
      </c>
      <c r="C19" s="25" t="s">
        <v>53</v>
      </c>
      <c r="D19" s="115"/>
      <c r="E19" s="115"/>
      <c r="F19" s="115"/>
      <c r="G19" s="115"/>
      <c r="H19" s="115"/>
      <c r="I19" s="58">
        <f t="shared" si="0"/>
        <v>0</v>
      </c>
      <c r="J19" s="115"/>
      <c r="K19" s="115"/>
      <c r="L19" s="115"/>
      <c r="M19" s="55">
        <f t="shared" si="1"/>
        <v>0</v>
      </c>
      <c r="N19" s="105"/>
      <c r="O19" s="105"/>
      <c r="P19" s="105"/>
      <c r="Q19" s="105"/>
      <c r="R19" s="105">
        <v>1500000</v>
      </c>
      <c r="S19" s="105"/>
      <c r="T19" s="105">
        <v>190000</v>
      </c>
      <c r="U19" s="105"/>
      <c r="V19" s="105"/>
      <c r="W19" s="105"/>
      <c r="X19" s="105"/>
      <c r="Y19" s="105"/>
      <c r="Z19" s="105"/>
      <c r="AA19" s="105"/>
      <c r="AB19" s="61">
        <f t="shared" si="2"/>
        <v>1690000</v>
      </c>
      <c r="AC19" s="105"/>
      <c r="AD19" s="105"/>
      <c r="AE19" s="105"/>
      <c r="AF19" s="105"/>
      <c r="AG19" s="60">
        <f t="shared" si="3"/>
        <v>0</v>
      </c>
    </row>
    <row r="20" spans="2:33" ht="15.75">
      <c r="B20" s="1">
        <v>13320507000</v>
      </c>
      <c r="C20" s="25" t="s">
        <v>54</v>
      </c>
      <c r="D20" s="115"/>
      <c r="E20" s="115"/>
      <c r="F20" s="115"/>
      <c r="G20" s="115"/>
      <c r="H20" s="115"/>
      <c r="I20" s="58">
        <f t="shared" si="0"/>
        <v>0</v>
      </c>
      <c r="J20" s="115"/>
      <c r="K20" s="115"/>
      <c r="L20" s="115"/>
      <c r="M20" s="55">
        <f t="shared" si="1"/>
        <v>0</v>
      </c>
      <c r="N20" s="105"/>
      <c r="O20" s="105"/>
      <c r="P20" s="105"/>
      <c r="Q20" s="105"/>
      <c r="R20" s="105"/>
      <c r="S20" s="105"/>
      <c r="T20" s="105"/>
      <c r="U20" s="105">
        <v>340000</v>
      </c>
      <c r="V20" s="105"/>
      <c r="W20" s="105"/>
      <c r="X20" s="105"/>
      <c r="Y20" s="105"/>
      <c r="Z20" s="105"/>
      <c r="AA20" s="105"/>
      <c r="AB20" s="61">
        <f t="shared" si="2"/>
        <v>340000</v>
      </c>
      <c r="AC20" s="105">
        <v>3000000</v>
      </c>
      <c r="AD20" s="105"/>
      <c r="AE20" s="105"/>
      <c r="AF20" s="105"/>
      <c r="AG20" s="60">
        <f t="shared" si="3"/>
        <v>3000000</v>
      </c>
    </row>
    <row r="21" spans="2:33" ht="15.75">
      <c r="B21" s="1">
        <v>13320508000</v>
      </c>
      <c r="C21" s="25" t="s">
        <v>55</v>
      </c>
      <c r="D21" s="115"/>
      <c r="E21" s="115"/>
      <c r="F21" s="115"/>
      <c r="G21" s="115"/>
      <c r="H21" s="115"/>
      <c r="I21" s="58">
        <f t="shared" si="0"/>
        <v>0</v>
      </c>
      <c r="J21" s="115"/>
      <c r="K21" s="115"/>
      <c r="L21" s="115"/>
      <c r="M21" s="55">
        <f t="shared" si="1"/>
        <v>0</v>
      </c>
      <c r="N21" s="105"/>
      <c r="O21" s="105"/>
      <c r="P21" s="105">
        <v>53000</v>
      </c>
      <c r="Q21" s="105">
        <v>90000</v>
      </c>
      <c r="R21" s="105"/>
      <c r="S21" s="105">
        <v>700000</v>
      </c>
      <c r="T21" s="105"/>
      <c r="U21" s="105"/>
      <c r="V21" s="105"/>
      <c r="W21" s="105"/>
      <c r="X21" s="105"/>
      <c r="Y21" s="105"/>
      <c r="Z21" s="105"/>
      <c r="AA21" s="105"/>
      <c r="AB21" s="61">
        <f t="shared" si="2"/>
        <v>843000</v>
      </c>
      <c r="AC21" s="105"/>
      <c r="AD21" s="105"/>
      <c r="AE21" s="105"/>
      <c r="AF21" s="105"/>
      <c r="AG21" s="60">
        <f t="shared" si="3"/>
        <v>0</v>
      </c>
    </row>
    <row r="22" spans="2:33" ht="15.75">
      <c r="B22" s="1">
        <v>13320509000</v>
      </c>
      <c r="C22" s="25" t="s">
        <v>56</v>
      </c>
      <c r="D22" s="115"/>
      <c r="E22" s="115"/>
      <c r="F22" s="115"/>
      <c r="G22" s="115"/>
      <c r="H22" s="115"/>
      <c r="I22" s="58">
        <f t="shared" si="0"/>
        <v>0</v>
      </c>
      <c r="J22" s="115"/>
      <c r="K22" s="115"/>
      <c r="L22" s="115"/>
      <c r="M22" s="55">
        <f t="shared" si="1"/>
        <v>0</v>
      </c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61">
        <f t="shared" si="2"/>
        <v>0</v>
      </c>
      <c r="AC22" s="105"/>
      <c r="AD22" s="105"/>
      <c r="AE22" s="105"/>
      <c r="AF22" s="105"/>
      <c r="AG22" s="60">
        <f t="shared" si="3"/>
        <v>0</v>
      </c>
    </row>
    <row r="23" spans="2:33" ht="15.75">
      <c r="B23" s="1">
        <v>13320510000</v>
      </c>
      <c r="C23" s="25" t="s">
        <v>86</v>
      </c>
      <c r="D23" s="115"/>
      <c r="E23" s="115"/>
      <c r="F23" s="115"/>
      <c r="G23" s="115"/>
      <c r="H23" s="115"/>
      <c r="I23" s="58">
        <f t="shared" si="0"/>
        <v>0</v>
      </c>
      <c r="J23" s="115"/>
      <c r="K23" s="115"/>
      <c r="L23" s="115"/>
      <c r="M23" s="55">
        <f t="shared" si="1"/>
        <v>0</v>
      </c>
      <c r="N23" s="105"/>
      <c r="O23" s="105"/>
      <c r="P23" s="105"/>
      <c r="Q23" s="105"/>
      <c r="R23" s="105"/>
      <c r="S23" s="105"/>
      <c r="T23" s="105">
        <v>237000</v>
      </c>
      <c r="U23" s="105"/>
      <c r="V23" s="105"/>
      <c r="W23" s="105"/>
      <c r="X23" s="105"/>
      <c r="Y23" s="105"/>
      <c r="Z23" s="105"/>
      <c r="AA23" s="105"/>
      <c r="AB23" s="61">
        <f t="shared" si="2"/>
        <v>237000</v>
      </c>
      <c r="AC23" s="105"/>
      <c r="AD23" s="105"/>
      <c r="AE23" s="105"/>
      <c r="AF23" s="105"/>
      <c r="AG23" s="60">
        <f t="shared" si="3"/>
        <v>0</v>
      </c>
    </row>
    <row r="24" spans="2:33" ht="15.75">
      <c r="B24" s="1">
        <v>13320511000</v>
      </c>
      <c r="C24" s="25" t="s">
        <v>57</v>
      </c>
      <c r="D24" s="115"/>
      <c r="E24" s="115"/>
      <c r="F24" s="115"/>
      <c r="G24" s="115"/>
      <c r="H24" s="115"/>
      <c r="I24" s="58">
        <f t="shared" si="0"/>
        <v>0</v>
      </c>
      <c r="J24" s="115"/>
      <c r="K24" s="115"/>
      <c r="L24" s="115"/>
      <c r="M24" s="55">
        <f t="shared" si="1"/>
        <v>0</v>
      </c>
      <c r="N24" s="105"/>
      <c r="O24" s="105"/>
      <c r="P24" s="105"/>
      <c r="Q24" s="105"/>
      <c r="R24" s="105"/>
      <c r="S24" s="105"/>
      <c r="T24" s="105"/>
      <c r="U24" s="105"/>
      <c r="V24" s="105">
        <v>121000</v>
      </c>
      <c r="W24" s="105"/>
      <c r="X24" s="105"/>
      <c r="Y24" s="105"/>
      <c r="Z24" s="105"/>
      <c r="AA24" s="105"/>
      <c r="AB24" s="61">
        <f t="shared" si="2"/>
        <v>121000</v>
      </c>
      <c r="AC24" s="105"/>
      <c r="AD24" s="105"/>
      <c r="AE24" s="105"/>
      <c r="AF24" s="105"/>
      <c r="AG24" s="60">
        <f t="shared" si="3"/>
        <v>0</v>
      </c>
    </row>
    <row r="25" spans="2:33" ht="15.75">
      <c r="B25" s="1">
        <v>13320512000</v>
      </c>
      <c r="C25" s="25" t="s">
        <v>58</v>
      </c>
      <c r="D25" s="115"/>
      <c r="E25" s="115"/>
      <c r="F25" s="115"/>
      <c r="G25" s="115"/>
      <c r="H25" s="115"/>
      <c r="I25" s="58">
        <f t="shared" si="0"/>
        <v>0</v>
      </c>
      <c r="J25" s="115"/>
      <c r="K25" s="115"/>
      <c r="L25" s="115"/>
      <c r="M25" s="55">
        <f t="shared" si="1"/>
        <v>0</v>
      </c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61">
        <f t="shared" si="2"/>
        <v>0</v>
      </c>
      <c r="AC25" s="105"/>
      <c r="AD25" s="105"/>
      <c r="AE25" s="105"/>
      <c r="AF25" s="105"/>
      <c r="AG25" s="60">
        <f t="shared" si="3"/>
        <v>0</v>
      </c>
    </row>
    <row r="26" spans="2:33" ht="15.75">
      <c r="B26" s="1">
        <v>13320513000</v>
      </c>
      <c r="C26" s="25" t="s">
        <v>59</v>
      </c>
      <c r="D26" s="115"/>
      <c r="E26" s="115"/>
      <c r="F26" s="115"/>
      <c r="G26" s="115"/>
      <c r="H26" s="115"/>
      <c r="I26" s="58">
        <f t="shared" si="0"/>
        <v>0</v>
      </c>
      <c r="J26" s="115"/>
      <c r="K26" s="115"/>
      <c r="L26" s="115"/>
      <c r="M26" s="55">
        <f t="shared" si="1"/>
        <v>0</v>
      </c>
      <c r="N26" s="105"/>
      <c r="O26" s="105"/>
      <c r="P26" s="105"/>
      <c r="Q26" s="105"/>
      <c r="R26" s="105"/>
      <c r="S26" s="105">
        <v>300000</v>
      </c>
      <c r="T26" s="105">
        <v>150000</v>
      </c>
      <c r="U26" s="105"/>
      <c r="V26" s="105">
        <v>120000</v>
      </c>
      <c r="W26" s="105"/>
      <c r="X26" s="105"/>
      <c r="Y26" s="105"/>
      <c r="Z26" s="105"/>
      <c r="AA26" s="105"/>
      <c r="AB26" s="61">
        <f t="shared" si="2"/>
        <v>570000</v>
      </c>
      <c r="AC26" s="105"/>
      <c r="AD26" s="105"/>
      <c r="AE26" s="105"/>
      <c r="AF26" s="105"/>
      <c r="AG26" s="60">
        <f t="shared" si="3"/>
        <v>0</v>
      </c>
    </row>
    <row r="27" spans="2:33" ht="15.75">
      <c r="B27" s="1">
        <v>13320514000</v>
      </c>
      <c r="C27" s="25" t="s">
        <v>80</v>
      </c>
      <c r="D27" s="115"/>
      <c r="E27" s="115"/>
      <c r="F27" s="115"/>
      <c r="G27" s="115"/>
      <c r="H27" s="115"/>
      <c r="I27" s="58">
        <f t="shared" si="0"/>
        <v>0</v>
      </c>
      <c r="J27" s="115"/>
      <c r="K27" s="115"/>
      <c r="L27" s="115"/>
      <c r="M27" s="55">
        <f t="shared" si="1"/>
        <v>0</v>
      </c>
      <c r="N27" s="105"/>
      <c r="O27" s="105"/>
      <c r="P27" s="105"/>
      <c r="Q27" s="105"/>
      <c r="R27" s="105"/>
      <c r="S27" s="105"/>
      <c r="T27" s="105"/>
      <c r="U27" s="105"/>
      <c r="V27" s="105">
        <v>140000</v>
      </c>
      <c r="W27" s="105"/>
      <c r="X27" s="105"/>
      <c r="Y27" s="105"/>
      <c r="Z27" s="105"/>
      <c r="AA27" s="105"/>
      <c r="AB27" s="61">
        <f t="shared" si="2"/>
        <v>140000</v>
      </c>
      <c r="AC27" s="105"/>
      <c r="AD27" s="105"/>
      <c r="AE27" s="105"/>
      <c r="AF27" s="105"/>
      <c r="AG27" s="60">
        <f t="shared" si="3"/>
        <v>0</v>
      </c>
    </row>
    <row r="28" spans="2:33" ht="15.75">
      <c r="B28" s="1">
        <v>13320515000</v>
      </c>
      <c r="C28" s="25" t="s">
        <v>60</v>
      </c>
      <c r="D28" s="115"/>
      <c r="E28" s="115"/>
      <c r="F28" s="115"/>
      <c r="G28" s="115"/>
      <c r="H28" s="115"/>
      <c r="I28" s="58">
        <f t="shared" si="0"/>
        <v>0</v>
      </c>
      <c r="J28" s="115"/>
      <c r="K28" s="115"/>
      <c r="L28" s="115"/>
      <c r="M28" s="55">
        <f t="shared" si="1"/>
        <v>0</v>
      </c>
      <c r="N28" s="105"/>
      <c r="O28" s="105"/>
      <c r="P28" s="105"/>
      <c r="Q28" s="105"/>
      <c r="R28" s="105"/>
      <c r="S28" s="105"/>
      <c r="T28" s="105"/>
      <c r="U28" s="105"/>
      <c r="V28" s="105"/>
      <c r="W28" s="105">
        <v>1500000</v>
      </c>
      <c r="X28" s="105"/>
      <c r="Y28" s="105"/>
      <c r="Z28" s="105"/>
      <c r="AA28" s="105"/>
      <c r="AB28" s="61">
        <f t="shared" si="2"/>
        <v>1500000</v>
      </c>
      <c r="AC28" s="105"/>
      <c r="AD28" s="105"/>
      <c r="AE28" s="105"/>
      <c r="AF28" s="105"/>
      <c r="AG28" s="60">
        <f t="shared" si="3"/>
        <v>0</v>
      </c>
    </row>
    <row r="29" spans="2:33" ht="15.75">
      <c r="B29" s="1">
        <v>13320516000</v>
      </c>
      <c r="C29" s="25" t="s">
        <v>61</v>
      </c>
      <c r="D29" s="115"/>
      <c r="E29" s="115"/>
      <c r="F29" s="115"/>
      <c r="G29" s="115"/>
      <c r="H29" s="115"/>
      <c r="I29" s="58">
        <f t="shared" si="0"/>
        <v>0</v>
      </c>
      <c r="J29" s="115"/>
      <c r="K29" s="115"/>
      <c r="L29" s="115"/>
      <c r="M29" s="55">
        <f t="shared" si="1"/>
        <v>0</v>
      </c>
      <c r="N29" s="105"/>
      <c r="O29" s="105"/>
      <c r="P29" s="105"/>
      <c r="Q29" s="105"/>
      <c r="R29" s="105"/>
      <c r="S29" s="105"/>
      <c r="T29" s="105">
        <f>500000+140000</f>
        <v>640000</v>
      </c>
      <c r="U29" s="105">
        <v>349500</v>
      </c>
      <c r="V29" s="105"/>
      <c r="W29" s="105"/>
      <c r="X29" s="105"/>
      <c r="Y29" s="105"/>
      <c r="Z29" s="105"/>
      <c r="AA29" s="105"/>
      <c r="AB29" s="61">
        <f t="shared" si="2"/>
        <v>989500</v>
      </c>
      <c r="AC29" s="105"/>
      <c r="AD29" s="105"/>
      <c r="AE29" s="105"/>
      <c r="AF29" s="105"/>
      <c r="AG29" s="60">
        <f t="shared" si="3"/>
        <v>0</v>
      </c>
    </row>
    <row r="30" spans="2:33" ht="15.75">
      <c r="B30" s="1">
        <v>13320517000</v>
      </c>
      <c r="C30" s="25" t="s">
        <v>62</v>
      </c>
      <c r="D30" s="115"/>
      <c r="E30" s="115"/>
      <c r="F30" s="115"/>
      <c r="G30" s="115"/>
      <c r="H30" s="115"/>
      <c r="I30" s="58">
        <f t="shared" si="0"/>
        <v>0</v>
      </c>
      <c r="J30" s="115"/>
      <c r="K30" s="115"/>
      <c r="L30" s="115"/>
      <c r="M30" s="55">
        <f t="shared" si="1"/>
        <v>0</v>
      </c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61">
        <f t="shared" si="2"/>
        <v>0</v>
      </c>
      <c r="AC30" s="105"/>
      <c r="AD30" s="105"/>
      <c r="AE30" s="105"/>
      <c r="AF30" s="105"/>
      <c r="AG30" s="60">
        <f t="shared" si="3"/>
        <v>0</v>
      </c>
    </row>
    <row r="31" spans="2:33" ht="15.75">
      <c r="B31" s="1">
        <v>13320518000</v>
      </c>
      <c r="C31" s="25" t="s">
        <v>81</v>
      </c>
      <c r="D31" s="115"/>
      <c r="E31" s="115"/>
      <c r="F31" s="115"/>
      <c r="G31" s="115"/>
      <c r="H31" s="115"/>
      <c r="I31" s="58">
        <f t="shared" si="0"/>
        <v>0</v>
      </c>
      <c r="J31" s="115"/>
      <c r="K31" s="115"/>
      <c r="L31" s="115"/>
      <c r="M31" s="55">
        <f t="shared" si="1"/>
        <v>0</v>
      </c>
      <c r="N31" s="105"/>
      <c r="O31" s="105"/>
      <c r="P31" s="105"/>
      <c r="Q31" s="105"/>
      <c r="R31" s="105"/>
      <c r="S31" s="105"/>
      <c r="T31" s="105">
        <v>434200</v>
      </c>
      <c r="U31" s="105"/>
      <c r="V31" s="105"/>
      <c r="W31" s="105"/>
      <c r="X31" s="105"/>
      <c r="Y31" s="105"/>
      <c r="Z31" s="105"/>
      <c r="AA31" s="105"/>
      <c r="AB31" s="61">
        <f t="shared" si="2"/>
        <v>434200</v>
      </c>
      <c r="AC31" s="105"/>
      <c r="AD31" s="105"/>
      <c r="AE31" s="105"/>
      <c r="AF31" s="105"/>
      <c r="AG31" s="60">
        <f t="shared" si="3"/>
        <v>0</v>
      </c>
    </row>
    <row r="32" spans="2:33" ht="15.75">
      <c r="B32" s="1">
        <v>13320519000</v>
      </c>
      <c r="C32" s="25" t="s">
        <v>82</v>
      </c>
      <c r="D32" s="115"/>
      <c r="E32" s="115"/>
      <c r="F32" s="115"/>
      <c r="G32" s="115"/>
      <c r="H32" s="115"/>
      <c r="I32" s="58">
        <f t="shared" si="0"/>
        <v>0</v>
      </c>
      <c r="J32" s="115"/>
      <c r="K32" s="115"/>
      <c r="L32" s="115"/>
      <c r="M32" s="55">
        <f t="shared" si="1"/>
        <v>0</v>
      </c>
      <c r="N32" s="105"/>
      <c r="O32" s="105"/>
      <c r="P32" s="105"/>
      <c r="Q32" s="105"/>
      <c r="R32" s="105"/>
      <c r="S32" s="105"/>
      <c r="T32" s="105"/>
      <c r="U32" s="105"/>
      <c r="V32" s="105">
        <v>20000</v>
      </c>
      <c r="W32" s="105"/>
      <c r="X32" s="105"/>
      <c r="Y32" s="105"/>
      <c r="Z32" s="105"/>
      <c r="AA32" s="105"/>
      <c r="AB32" s="61">
        <f t="shared" si="2"/>
        <v>20000</v>
      </c>
      <c r="AC32" s="105"/>
      <c r="AD32" s="105"/>
      <c r="AE32" s="105"/>
      <c r="AF32" s="105"/>
      <c r="AG32" s="60">
        <f t="shared" si="3"/>
        <v>0</v>
      </c>
    </row>
    <row r="33" spans="2:33" ht="15.75">
      <c r="B33" s="1">
        <v>13320520000</v>
      </c>
      <c r="C33" s="25" t="s">
        <v>63</v>
      </c>
      <c r="D33" s="115"/>
      <c r="E33" s="115"/>
      <c r="F33" s="115"/>
      <c r="G33" s="115"/>
      <c r="H33" s="115"/>
      <c r="I33" s="58">
        <f t="shared" si="0"/>
        <v>0</v>
      </c>
      <c r="J33" s="115"/>
      <c r="K33" s="115"/>
      <c r="L33" s="115"/>
      <c r="M33" s="55">
        <f t="shared" si="1"/>
        <v>0</v>
      </c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61">
        <f t="shared" si="2"/>
        <v>0</v>
      </c>
      <c r="AC33" s="105"/>
      <c r="AD33" s="105"/>
      <c r="AE33" s="105"/>
      <c r="AF33" s="105"/>
      <c r="AG33" s="60">
        <f t="shared" si="3"/>
        <v>0</v>
      </c>
    </row>
    <row r="34" spans="2:33" ht="15.75">
      <c r="B34" s="1">
        <v>13320521000</v>
      </c>
      <c r="C34" s="25" t="s">
        <v>64</v>
      </c>
      <c r="D34" s="115"/>
      <c r="E34" s="115"/>
      <c r="F34" s="115"/>
      <c r="G34" s="115"/>
      <c r="H34" s="115"/>
      <c r="I34" s="58">
        <f t="shared" si="0"/>
        <v>0</v>
      </c>
      <c r="J34" s="115"/>
      <c r="K34" s="115"/>
      <c r="L34" s="115"/>
      <c r="M34" s="55">
        <f t="shared" si="1"/>
        <v>0</v>
      </c>
      <c r="N34" s="105"/>
      <c r="O34" s="105"/>
      <c r="P34" s="105"/>
      <c r="Q34" s="105"/>
      <c r="R34" s="105"/>
      <c r="S34" s="105">
        <v>700000</v>
      </c>
      <c r="T34" s="105">
        <v>380000</v>
      </c>
      <c r="U34" s="105"/>
      <c r="V34" s="105"/>
      <c r="W34" s="105"/>
      <c r="X34" s="105"/>
      <c r="Y34" s="105"/>
      <c r="Z34" s="105"/>
      <c r="AA34" s="105"/>
      <c r="AB34" s="61">
        <f t="shared" si="2"/>
        <v>1080000</v>
      </c>
      <c r="AC34" s="105"/>
      <c r="AD34" s="105"/>
      <c r="AE34" s="105"/>
      <c r="AF34" s="105"/>
      <c r="AG34" s="60">
        <f t="shared" si="3"/>
        <v>0</v>
      </c>
    </row>
    <row r="35" spans="2:33" ht="15" customHeight="1">
      <c r="B35" s="1">
        <v>13350522000</v>
      </c>
      <c r="C35" s="25" t="s">
        <v>65</v>
      </c>
      <c r="D35" s="115"/>
      <c r="E35" s="115"/>
      <c r="F35" s="115"/>
      <c r="G35" s="115"/>
      <c r="H35" s="115"/>
      <c r="I35" s="58">
        <f t="shared" si="0"/>
        <v>0</v>
      </c>
      <c r="J35" s="115"/>
      <c r="K35" s="115"/>
      <c r="L35" s="115"/>
      <c r="M35" s="55">
        <f t="shared" si="1"/>
        <v>0</v>
      </c>
      <c r="N35" s="105"/>
      <c r="O35" s="105"/>
      <c r="P35" s="105"/>
      <c r="Q35" s="105"/>
      <c r="R35" s="105"/>
      <c r="S35" s="105">
        <f>300000+300000</f>
        <v>600000</v>
      </c>
      <c r="T35" s="105">
        <v>571500</v>
      </c>
      <c r="U35" s="105"/>
      <c r="V35" s="105"/>
      <c r="W35" s="105"/>
      <c r="X35" s="105"/>
      <c r="Y35" s="105"/>
      <c r="Z35" s="105"/>
      <c r="AA35" s="105"/>
      <c r="AB35" s="61">
        <f t="shared" si="2"/>
        <v>1171500</v>
      </c>
      <c r="AC35" s="105"/>
      <c r="AD35" s="105"/>
      <c r="AE35" s="105"/>
      <c r="AF35" s="105"/>
      <c r="AG35" s="60">
        <f t="shared" si="3"/>
        <v>0</v>
      </c>
    </row>
    <row r="36" spans="2:33" ht="15.75">
      <c r="B36" s="1">
        <v>13320523000</v>
      </c>
      <c r="C36" s="25" t="s">
        <v>85</v>
      </c>
      <c r="D36" s="115"/>
      <c r="E36" s="115"/>
      <c r="F36" s="115"/>
      <c r="G36" s="115"/>
      <c r="H36" s="115"/>
      <c r="I36" s="58">
        <f t="shared" si="0"/>
        <v>0</v>
      </c>
      <c r="J36" s="115"/>
      <c r="K36" s="115"/>
      <c r="L36" s="115"/>
      <c r="M36" s="55">
        <f t="shared" si="1"/>
        <v>0</v>
      </c>
      <c r="N36" s="105"/>
      <c r="O36" s="105"/>
      <c r="P36" s="105"/>
      <c r="Q36" s="105"/>
      <c r="R36" s="105"/>
      <c r="S36" s="105"/>
      <c r="T36" s="105">
        <v>240000</v>
      </c>
      <c r="U36" s="105"/>
      <c r="V36" s="105"/>
      <c r="W36" s="105"/>
      <c r="X36" s="105"/>
      <c r="Y36" s="105"/>
      <c r="Z36" s="105"/>
      <c r="AA36" s="105"/>
      <c r="AB36" s="61">
        <f t="shared" si="2"/>
        <v>240000</v>
      </c>
      <c r="AC36" s="105"/>
      <c r="AD36" s="105"/>
      <c r="AE36" s="105"/>
      <c r="AF36" s="105"/>
      <c r="AG36" s="60">
        <f t="shared" si="3"/>
        <v>0</v>
      </c>
    </row>
    <row r="37" spans="2:33" ht="15.75">
      <c r="B37" s="1">
        <v>13320524000</v>
      </c>
      <c r="C37" s="25" t="s">
        <v>83</v>
      </c>
      <c r="D37" s="115"/>
      <c r="E37" s="115"/>
      <c r="F37" s="115"/>
      <c r="G37" s="115"/>
      <c r="H37" s="115"/>
      <c r="I37" s="58">
        <f t="shared" si="0"/>
        <v>0</v>
      </c>
      <c r="J37" s="115"/>
      <c r="K37" s="115"/>
      <c r="L37" s="115"/>
      <c r="M37" s="55">
        <f t="shared" si="1"/>
        <v>0</v>
      </c>
      <c r="N37" s="105"/>
      <c r="O37" s="105"/>
      <c r="P37" s="105"/>
      <c r="Q37" s="105"/>
      <c r="R37" s="105"/>
      <c r="S37" s="105"/>
      <c r="T37" s="105"/>
      <c r="U37" s="105">
        <v>500000</v>
      </c>
      <c r="V37" s="105"/>
      <c r="W37" s="105"/>
      <c r="X37" s="105"/>
      <c r="Y37" s="105"/>
      <c r="Z37" s="105"/>
      <c r="AA37" s="105"/>
      <c r="AB37" s="61">
        <f t="shared" si="2"/>
        <v>500000</v>
      </c>
      <c r="AC37" s="105"/>
      <c r="AD37" s="105"/>
      <c r="AE37" s="105"/>
      <c r="AF37" s="105"/>
      <c r="AG37" s="60">
        <f t="shared" si="3"/>
        <v>0</v>
      </c>
    </row>
    <row r="38" spans="2:33" ht="15.75">
      <c r="B38" s="1">
        <v>13320525000</v>
      </c>
      <c r="C38" s="25" t="s">
        <v>66</v>
      </c>
      <c r="D38" s="115"/>
      <c r="E38" s="115"/>
      <c r="F38" s="115"/>
      <c r="G38" s="115"/>
      <c r="H38" s="115"/>
      <c r="I38" s="58">
        <f t="shared" si="0"/>
        <v>0</v>
      </c>
      <c r="J38" s="115"/>
      <c r="K38" s="115"/>
      <c r="L38" s="115"/>
      <c r="M38" s="55">
        <f t="shared" si="1"/>
        <v>0</v>
      </c>
      <c r="N38" s="105"/>
      <c r="O38" s="105"/>
      <c r="P38" s="105"/>
      <c r="Q38" s="105"/>
      <c r="R38" s="105"/>
      <c r="S38" s="105"/>
      <c r="T38" s="105">
        <v>1400000</v>
      </c>
      <c r="U38" s="105"/>
      <c r="V38" s="105">
        <v>103000</v>
      </c>
      <c r="W38" s="105"/>
      <c r="X38" s="105"/>
      <c r="Y38" s="105"/>
      <c r="Z38" s="105"/>
      <c r="AA38" s="105"/>
      <c r="AB38" s="61">
        <f t="shared" si="2"/>
        <v>1503000</v>
      </c>
      <c r="AC38" s="105"/>
      <c r="AD38" s="105"/>
      <c r="AE38" s="105"/>
      <c r="AF38" s="105"/>
      <c r="AG38" s="60">
        <f t="shared" si="3"/>
        <v>0</v>
      </c>
    </row>
    <row r="39" spans="2:33" ht="15.75">
      <c r="B39" s="1">
        <v>13320526000</v>
      </c>
      <c r="C39" s="25" t="s">
        <v>67</v>
      </c>
      <c r="D39" s="115"/>
      <c r="E39" s="115"/>
      <c r="F39" s="115"/>
      <c r="G39" s="115"/>
      <c r="H39" s="115"/>
      <c r="I39" s="58">
        <f t="shared" si="0"/>
        <v>0</v>
      </c>
      <c r="J39" s="115"/>
      <c r="K39" s="115"/>
      <c r="L39" s="115"/>
      <c r="M39" s="55">
        <f t="shared" si="1"/>
        <v>0</v>
      </c>
      <c r="N39" s="105"/>
      <c r="O39" s="105"/>
      <c r="P39" s="105"/>
      <c r="Q39" s="105"/>
      <c r="R39" s="105"/>
      <c r="S39" s="105"/>
      <c r="T39" s="105">
        <v>70000</v>
      </c>
      <c r="U39" s="105"/>
      <c r="V39" s="105">
        <v>76400</v>
      </c>
      <c r="W39" s="105"/>
      <c r="X39" s="105"/>
      <c r="Y39" s="105"/>
      <c r="Z39" s="105"/>
      <c r="AA39" s="105"/>
      <c r="AB39" s="61">
        <f t="shared" si="2"/>
        <v>146400</v>
      </c>
      <c r="AC39" s="105"/>
      <c r="AD39" s="105"/>
      <c r="AE39" s="105"/>
      <c r="AF39" s="105"/>
      <c r="AG39" s="60">
        <f t="shared" si="3"/>
        <v>0</v>
      </c>
    </row>
    <row r="40" spans="2:33" ht="15.75">
      <c r="B40" s="1">
        <v>13320527000</v>
      </c>
      <c r="C40" s="27" t="s">
        <v>68</v>
      </c>
      <c r="D40" s="109"/>
      <c r="E40" s="109"/>
      <c r="F40" s="109"/>
      <c r="G40" s="109"/>
      <c r="H40" s="109"/>
      <c r="I40" s="58">
        <f t="shared" si="0"/>
        <v>0</v>
      </c>
      <c r="J40" s="109"/>
      <c r="K40" s="109"/>
      <c r="L40" s="109"/>
      <c r="M40" s="55">
        <f t="shared" si="1"/>
        <v>0</v>
      </c>
      <c r="N40" s="105"/>
      <c r="O40" s="105"/>
      <c r="P40" s="105"/>
      <c r="Q40" s="105"/>
      <c r="R40" s="105"/>
      <c r="S40" s="105"/>
      <c r="T40" s="105"/>
      <c r="U40" s="105"/>
      <c r="V40" s="105">
        <v>120000</v>
      </c>
      <c r="W40" s="105"/>
      <c r="X40" s="105"/>
      <c r="Y40" s="105"/>
      <c r="Z40" s="105"/>
      <c r="AA40" s="105"/>
      <c r="AB40" s="61">
        <f t="shared" si="2"/>
        <v>120000</v>
      </c>
      <c r="AC40" s="105"/>
      <c r="AD40" s="105"/>
      <c r="AE40" s="105"/>
      <c r="AF40" s="105"/>
      <c r="AG40" s="60">
        <f t="shared" si="3"/>
        <v>0</v>
      </c>
    </row>
    <row r="41" spans="2:33" ht="15.75">
      <c r="B41" s="1">
        <v>13320528000</v>
      </c>
      <c r="C41" s="27" t="s">
        <v>69</v>
      </c>
      <c r="D41" s="109"/>
      <c r="E41" s="109"/>
      <c r="F41" s="109"/>
      <c r="G41" s="109"/>
      <c r="H41" s="109"/>
      <c r="I41" s="58">
        <f t="shared" si="0"/>
        <v>0</v>
      </c>
      <c r="J41" s="109"/>
      <c r="K41" s="109"/>
      <c r="L41" s="109"/>
      <c r="M41" s="55">
        <f t="shared" si="1"/>
        <v>0</v>
      </c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>
        <v>1661800</v>
      </c>
      <c r="Y41" s="105"/>
      <c r="Z41" s="105"/>
      <c r="AA41" s="105"/>
      <c r="AB41" s="61">
        <f t="shared" si="2"/>
        <v>1661800</v>
      </c>
      <c r="AC41" s="105"/>
      <c r="AD41" s="105"/>
      <c r="AE41" s="105"/>
      <c r="AF41" s="105"/>
      <c r="AG41" s="60">
        <f t="shared" si="3"/>
        <v>0</v>
      </c>
    </row>
    <row r="42" spans="2:33" ht="15.75">
      <c r="B42" s="1">
        <v>13320529000</v>
      </c>
      <c r="C42" s="27" t="s">
        <v>70</v>
      </c>
      <c r="D42" s="109"/>
      <c r="E42" s="109"/>
      <c r="F42" s="109"/>
      <c r="G42" s="109"/>
      <c r="H42" s="109"/>
      <c r="I42" s="58">
        <f t="shared" si="0"/>
        <v>0</v>
      </c>
      <c r="J42" s="109"/>
      <c r="K42" s="109"/>
      <c r="L42" s="109"/>
      <c r="M42" s="55">
        <f t="shared" si="1"/>
        <v>0</v>
      </c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61">
        <f t="shared" si="2"/>
        <v>0</v>
      </c>
      <c r="AC42" s="105">
        <v>150000</v>
      </c>
      <c r="AD42" s="105"/>
      <c r="AE42" s="105"/>
      <c r="AF42" s="105"/>
      <c r="AG42" s="60">
        <f t="shared" si="3"/>
        <v>150000</v>
      </c>
    </row>
    <row r="43" spans="2:33" ht="15.75">
      <c r="B43" s="1">
        <v>13320530000</v>
      </c>
      <c r="C43" s="27" t="s">
        <v>71</v>
      </c>
      <c r="D43" s="109"/>
      <c r="E43" s="109"/>
      <c r="F43" s="109"/>
      <c r="G43" s="109"/>
      <c r="H43" s="109"/>
      <c r="I43" s="58">
        <f t="shared" si="0"/>
        <v>0</v>
      </c>
      <c r="J43" s="109"/>
      <c r="K43" s="109"/>
      <c r="L43" s="109"/>
      <c r="M43" s="55">
        <f t="shared" si="1"/>
        <v>0</v>
      </c>
      <c r="N43" s="105"/>
      <c r="O43" s="105"/>
      <c r="P43" s="105"/>
      <c r="Q43" s="105"/>
      <c r="R43" s="105"/>
      <c r="S43" s="105">
        <v>1163500</v>
      </c>
      <c r="T43" s="105"/>
      <c r="U43" s="105"/>
      <c r="V43" s="105"/>
      <c r="W43" s="105"/>
      <c r="X43" s="105">
        <v>100000</v>
      </c>
      <c r="Y43" s="105"/>
      <c r="Z43" s="105"/>
      <c r="AA43" s="105"/>
      <c r="AB43" s="61">
        <f t="shared" si="2"/>
        <v>1263500</v>
      </c>
      <c r="AC43" s="105"/>
      <c r="AD43" s="105"/>
      <c r="AE43" s="105"/>
      <c r="AF43" s="105"/>
      <c r="AG43" s="60">
        <f t="shared" si="3"/>
        <v>0</v>
      </c>
    </row>
    <row r="44" spans="2:33" ht="15.75">
      <c r="B44" s="1">
        <v>13320531000</v>
      </c>
      <c r="C44" s="27" t="s">
        <v>72</v>
      </c>
      <c r="D44" s="109"/>
      <c r="E44" s="109"/>
      <c r="F44" s="109"/>
      <c r="G44" s="109"/>
      <c r="H44" s="109"/>
      <c r="I44" s="58">
        <f t="shared" si="0"/>
        <v>0</v>
      </c>
      <c r="J44" s="109"/>
      <c r="K44" s="109"/>
      <c r="L44" s="109"/>
      <c r="M44" s="55">
        <f t="shared" si="1"/>
        <v>0</v>
      </c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61">
        <f t="shared" si="2"/>
        <v>0</v>
      </c>
      <c r="AC44" s="105"/>
      <c r="AD44" s="105"/>
      <c r="AE44" s="105"/>
      <c r="AF44" s="105"/>
      <c r="AG44" s="60">
        <f t="shared" si="3"/>
        <v>0</v>
      </c>
    </row>
    <row r="45" spans="2:33" ht="22.5" customHeight="1">
      <c r="B45" s="1">
        <v>13320401000</v>
      </c>
      <c r="C45" s="27" t="s">
        <v>73</v>
      </c>
      <c r="D45" s="109"/>
      <c r="E45" s="109"/>
      <c r="F45" s="109"/>
      <c r="G45" s="109"/>
      <c r="H45" s="109"/>
      <c r="I45" s="58">
        <f t="shared" si="0"/>
        <v>0</v>
      </c>
      <c r="J45" s="109"/>
      <c r="K45" s="109"/>
      <c r="L45" s="109"/>
      <c r="M45" s="55">
        <f t="shared" si="1"/>
        <v>0</v>
      </c>
      <c r="N45" s="105"/>
      <c r="O45" s="105"/>
      <c r="P45" s="105">
        <f>20000+29970+130000</f>
        <v>179970</v>
      </c>
      <c r="Q45" s="105">
        <f>193000+75000+61440</f>
        <v>329440</v>
      </c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61">
        <f t="shared" si="2"/>
        <v>509410</v>
      </c>
      <c r="AC45" s="105"/>
      <c r="AD45" s="105"/>
      <c r="AE45" s="105"/>
      <c r="AF45" s="105"/>
      <c r="AG45" s="60">
        <f t="shared" si="3"/>
        <v>0</v>
      </c>
    </row>
    <row r="46" spans="2:33" ht="15.75">
      <c r="B46" s="1">
        <v>13320402000</v>
      </c>
      <c r="C46" s="27" t="s">
        <v>75</v>
      </c>
      <c r="D46" s="109"/>
      <c r="E46" s="109"/>
      <c r="F46" s="109"/>
      <c r="G46" s="109"/>
      <c r="H46" s="109"/>
      <c r="I46" s="58">
        <f t="shared" si="0"/>
        <v>0</v>
      </c>
      <c r="J46" s="45"/>
      <c r="K46" s="45"/>
      <c r="L46" s="45"/>
      <c r="M46" s="55">
        <f t="shared" si="1"/>
        <v>0</v>
      </c>
      <c r="N46" s="26"/>
      <c r="O46" s="26"/>
      <c r="P46" s="30"/>
      <c r="Q46" s="30"/>
      <c r="R46" s="30"/>
      <c r="S46" s="30"/>
      <c r="T46" s="105"/>
      <c r="U46" s="105"/>
      <c r="V46" s="105"/>
      <c r="W46" s="105"/>
      <c r="X46" s="105"/>
      <c r="Y46" s="105"/>
      <c r="Z46" s="105"/>
      <c r="AA46" s="106"/>
      <c r="AB46" s="61">
        <f t="shared" si="2"/>
        <v>0</v>
      </c>
      <c r="AC46" s="105"/>
      <c r="AD46" s="105"/>
      <c r="AE46" s="105"/>
      <c r="AF46" s="105"/>
      <c r="AG46" s="60">
        <f t="shared" si="3"/>
        <v>0</v>
      </c>
    </row>
    <row r="47" spans="2:33" ht="15.75">
      <c r="B47" s="1">
        <v>13320403000</v>
      </c>
      <c r="C47" s="27" t="s">
        <v>74</v>
      </c>
      <c r="D47" s="109"/>
      <c r="E47" s="109"/>
      <c r="F47" s="109"/>
      <c r="G47" s="109"/>
      <c r="H47" s="109"/>
      <c r="I47" s="58">
        <f t="shared" si="0"/>
        <v>0</v>
      </c>
      <c r="J47" s="45"/>
      <c r="K47" s="45"/>
      <c r="L47" s="45"/>
      <c r="M47" s="55">
        <f t="shared" si="1"/>
        <v>0</v>
      </c>
      <c r="N47" s="26"/>
      <c r="O47" s="26"/>
      <c r="P47" s="30"/>
      <c r="Q47" s="30"/>
      <c r="R47" s="30"/>
      <c r="S47" s="30"/>
      <c r="T47" s="105"/>
      <c r="U47" s="105"/>
      <c r="V47" s="105"/>
      <c r="W47" s="105"/>
      <c r="X47" s="105"/>
      <c r="Y47" s="105"/>
      <c r="Z47" s="105"/>
      <c r="AA47" s="106"/>
      <c r="AB47" s="61">
        <f t="shared" si="2"/>
        <v>0</v>
      </c>
      <c r="AC47" s="105"/>
      <c r="AD47" s="105"/>
      <c r="AE47" s="105"/>
      <c r="AF47" s="105"/>
      <c r="AG47" s="60">
        <f t="shared" si="3"/>
        <v>0</v>
      </c>
    </row>
    <row r="48" spans="2:33" ht="15.75">
      <c r="B48" s="1">
        <v>13320404000</v>
      </c>
      <c r="C48" s="27" t="s">
        <v>76</v>
      </c>
      <c r="D48" s="109"/>
      <c r="E48" s="109"/>
      <c r="F48" s="109"/>
      <c r="G48" s="109"/>
      <c r="H48" s="109"/>
      <c r="I48" s="58">
        <f t="shared" si="0"/>
        <v>0</v>
      </c>
      <c r="J48" s="109"/>
      <c r="K48" s="109"/>
      <c r="L48" s="109"/>
      <c r="M48" s="55">
        <f t="shared" si="1"/>
        <v>0</v>
      </c>
      <c r="N48" s="105"/>
      <c r="O48" s="105"/>
      <c r="P48" s="105"/>
      <c r="Q48" s="105"/>
      <c r="R48" s="105"/>
      <c r="S48" s="105"/>
      <c r="T48" s="105">
        <v>296000</v>
      </c>
      <c r="U48" s="105"/>
      <c r="V48" s="105"/>
      <c r="W48" s="105"/>
      <c r="X48" s="105"/>
      <c r="Y48" s="105"/>
      <c r="Z48" s="105"/>
      <c r="AA48" s="105"/>
      <c r="AB48" s="61">
        <f t="shared" si="2"/>
        <v>296000</v>
      </c>
      <c r="AC48" s="105"/>
      <c r="AD48" s="105"/>
      <c r="AE48" s="105"/>
      <c r="AF48" s="105"/>
      <c r="AG48" s="60">
        <f t="shared" si="3"/>
        <v>0</v>
      </c>
    </row>
    <row r="49" spans="2:40" ht="15.75">
      <c r="B49" s="1">
        <v>13320301000</v>
      </c>
      <c r="C49" s="27" t="s">
        <v>77</v>
      </c>
      <c r="D49" s="109"/>
      <c r="E49" s="109"/>
      <c r="F49" s="105"/>
      <c r="G49" s="105">
        <v>13000</v>
      </c>
      <c r="H49" s="105"/>
      <c r="I49" s="58">
        <f t="shared" si="0"/>
        <v>13000</v>
      </c>
      <c r="J49" s="105"/>
      <c r="K49" s="105">
        <v>150000</v>
      </c>
      <c r="L49" s="115">
        <v>40000</v>
      </c>
      <c r="M49" s="55">
        <f t="shared" si="1"/>
        <v>190000</v>
      </c>
      <c r="N49" s="105"/>
      <c r="O49" s="105"/>
      <c r="P49" s="105"/>
      <c r="Q49" s="105"/>
      <c r="R49" s="105">
        <v>1000000</v>
      </c>
      <c r="S49" s="105"/>
      <c r="T49" s="105">
        <v>1100000</v>
      </c>
      <c r="U49" s="105">
        <v>1050000</v>
      </c>
      <c r="V49" s="105"/>
      <c r="W49" s="105"/>
      <c r="X49" s="105"/>
      <c r="Y49" s="105"/>
      <c r="Z49" s="105"/>
      <c r="AA49" s="105"/>
      <c r="AB49" s="61">
        <f t="shared" si="2"/>
        <v>3150000</v>
      </c>
      <c r="AC49" s="105"/>
      <c r="AD49" s="105"/>
      <c r="AE49" s="105"/>
      <c r="AF49" s="105"/>
      <c r="AG49" s="60">
        <f t="shared" si="3"/>
        <v>0</v>
      </c>
    </row>
    <row r="50" spans="2:40" ht="20.25" customHeight="1">
      <c r="B50" s="1">
        <v>13320302000</v>
      </c>
      <c r="C50" s="27" t="s">
        <v>78</v>
      </c>
      <c r="D50" s="109"/>
      <c r="E50" s="109"/>
      <c r="F50" s="109"/>
      <c r="G50" s="109"/>
      <c r="H50" s="109"/>
      <c r="I50" s="58">
        <f t="shared" si="0"/>
        <v>0</v>
      </c>
      <c r="J50" s="109"/>
      <c r="K50" s="109"/>
      <c r="L50" s="109"/>
      <c r="M50" s="55">
        <f t="shared" si="1"/>
        <v>0</v>
      </c>
      <c r="N50" s="105"/>
      <c r="O50" s="105"/>
      <c r="P50" s="108"/>
      <c r="Q50" s="108"/>
      <c r="R50" s="108"/>
      <c r="S50" s="108"/>
      <c r="T50" s="107">
        <v>6115100</v>
      </c>
      <c r="U50" s="108"/>
      <c r="V50" s="108"/>
      <c r="W50" s="108"/>
      <c r="X50" s="108">
        <v>117000</v>
      </c>
      <c r="Y50" s="108"/>
      <c r="Z50" s="108"/>
      <c r="AA50" s="108"/>
      <c r="AB50" s="61">
        <f t="shared" si="2"/>
        <v>6232100</v>
      </c>
      <c r="AC50" s="112">
        <v>1500000</v>
      </c>
      <c r="AD50" s="112"/>
      <c r="AE50" s="108"/>
      <c r="AF50" s="108"/>
      <c r="AG50" s="60">
        <f t="shared" si="3"/>
        <v>1500000</v>
      </c>
    </row>
    <row r="51" spans="2:40" ht="19.5" customHeight="1">
      <c r="B51" s="1">
        <v>13320200000</v>
      </c>
      <c r="C51" s="28" t="s">
        <v>89</v>
      </c>
      <c r="D51" s="105"/>
      <c r="E51" s="105"/>
      <c r="F51" s="105"/>
      <c r="G51" s="105"/>
      <c r="H51" s="105"/>
      <c r="I51" s="58">
        <f t="shared" si="0"/>
        <v>0</v>
      </c>
      <c r="J51" s="105"/>
      <c r="K51" s="105"/>
      <c r="L51" s="105"/>
      <c r="M51" s="55">
        <f t="shared" si="1"/>
        <v>0</v>
      </c>
      <c r="N51" s="105">
        <v>700000</v>
      </c>
      <c r="O51" s="113"/>
      <c r="P51" s="105">
        <f>36339100-1634457-34696400</f>
        <v>8243</v>
      </c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61">
        <f t="shared" si="2"/>
        <v>708243</v>
      </c>
      <c r="AC51" s="105"/>
      <c r="AD51" s="105"/>
      <c r="AE51" s="105"/>
      <c r="AF51" s="105"/>
      <c r="AG51" s="60">
        <f t="shared" si="3"/>
        <v>0</v>
      </c>
    </row>
    <row r="52" spans="2:40" ht="15.75" customHeight="1">
      <c r="B52" s="1">
        <v>13201100000</v>
      </c>
      <c r="C52" s="29" t="s">
        <v>90</v>
      </c>
      <c r="D52" s="110"/>
      <c r="E52" s="110"/>
      <c r="F52" s="110"/>
      <c r="G52" s="110"/>
      <c r="H52" s="110"/>
      <c r="I52" s="58">
        <f t="shared" si="0"/>
        <v>0</v>
      </c>
      <c r="J52" s="110"/>
      <c r="K52" s="110"/>
      <c r="L52" s="110"/>
      <c r="M52" s="55">
        <f t="shared" si="1"/>
        <v>0</v>
      </c>
      <c r="N52" s="105"/>
      <c r="O52" s="105">
        <v>1000000</v>
      </c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61">
        <f t="shared" si="2"/>
        <v>1000000</v>
      </c>
      <c r="AC52" s="105"/>
      <c r="AD52" s="105"/>
      <c r="AE52" s="105"/>
      <c r="AF52" s="105"/>
      <c r="AG52" s="60">
        <f t="shared" si="3"/>
        <v>0</v>
      </c>
    </row>
    <row r="53" spans="2:40" ht="15.75" customHeight="1">
      <c r="B53" s="1">
        <v>13100000000</v>
      </c>
      <c r="C53" s="28" t="s">
        <v>79</v>
      </c>
      <c r="D53" s="105">
        <f>66500+69600</f>
        <v>136100</v>
      </c>
      <c r="E53" s="105">
        <v>551000</v>
      </c>
      <c r="F53" s="105">
        <v>1099500</v>
      </c>
      <c r="G53" s="105"/>
      <c r="H53" s="105">
        <v>1842209</v>
      </c>
      <c r="I53" s="58">
        <f t="shared" si="0"/>
        <v>3628809</v>
      </c>
      <c r="J53" s="111">
        <v>6900000</v>
      </c>
      <c r="K53" s="111"/>
      <c r="L53" s="111"/>
      <c r="M53" s="55">
        <f t="shared" si="1"/>
        <v>6900000</v>
      </c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>
        <v>100000</v>
      </c>
      <c r="Z53" s="105">
        <v>27300</v>
      </c>
      <c r="AA53" s="105"/>
      <c r="AB53" s="61">
        <f t="shared" si="2"/>
        <v>127300</v>
      </c>
      <c r="AC53" s="105"/>
      <c r="AD53" s="105">
        <v>90000</v>
      </c>
      <c r="AE53" s="105">
        <v>1740000</v>
      </c>
      <c r="AF53" s="105"/>
      <c r="AG53" s="60">
        <f t="shared" si="3"/>
        <v>1830000</v>
      </c>
    </row>
    <row r="54" spans="2:40" ht="15.75" customHeight="1">
      <c r="B54" s="1"/>
      <c r="C54" s="28" t="s">
        <v>93</v>
      </c>
      <c r="D54" s="111"/>
      <c r="E54" s="111"/>
      <c r="F54" s="111"/>
      <c r="G54" s="111"/>
      <c r="H54" s="111"/>
      <c r="I54" s="58">
        <f t="shared" si="0"/>
        <v>0</v>
      </c>
      <c r="J54" s="111"/>
      <c r="K54" s="111"/>
      <c r="L54" s="111"/>
      <c r="M54" s="55">
        <f t="shared" si="1"/>
        <v>0</v>
      </c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>
        <v>8373980</v>
      </c>
      <c r="AB54" s="61">
        <f t="shared" si="2"/>
        <v>8373980</v>
      </c>
      <c r="AC54" s="105"/>
      <c r="AD54" s="105"/>
      <c r="AE54" s="105"/>
      <c r="AF54" s="105">
        <v>2150000</v>
      </c>
      <c r="AG54" s="60">
        <f t="shared" si="3"/>
        <v>2150000</v>
      </c>
    </row>
    <row r="55" spans="2:40" ht="15.75">
      <c r="B55" s="50"/>
      <c r="C55" s="51" t="s">
        <v>84</v>
      </c>
      <c r="D55" s="52">
        <f t="shared" ref="D55:AF55" si="4">SUM(D14:D54)</f>
        <v>136100</v>
      </c>
      <c r="E55" s="52">
        <f t="shared" si="4"/>
        <v>551000</v>
      </c>
      <c r="F55" s="52">
        <f t="shared" si="4"/>
        <v>1099500</v>
      </c>
      <c r="G55" s="52">
        <f t="shared" si="4"/>
        <v>13000</v>
      </c>
      <c r="H55" s="52">
        <f t="shared" si="4"/>
        <v>1842209</v>
      </c>
      <c r="I55" s="58">
        <f t="shared" si="0"/>
        <v>3641809</v>
      </c>
      <c r="J55" s="52">
        <f t="shared" ref="J55" si="5">SUM(J14:J54)</f>
        <v>6900000</v>
      </c>
      <c r="K55" s="52">
        <f t="shared" ref="K55" si="6">SUM(K14:K54)</f>
        <v>150000</v>
      </c>
      <c r="L55" s="52">
        <f t="shared" si="4"/>
        <v>40000</v>
      </c>
      <c r="M55" s="52">
        <f t="shared" si="4"/>
        <v>7090000</v>
      </c>
      <c r="N55" s="52">
        <f t="shared" si="4"/>
        <v>700000</v>
      </c>
      <c r="O55" s="52">
        <f t="shared" si="4"/>
        <v>1000000</v>
      </c>
      <c r="P55" s="52">
        <f t="shared" ref="P55:AA55" si="7">SUM(P14:P54)</f>
        <v>934492</v>
      </c>
      <c r="Q55" s="52">
        <f t="shared" si="7"/>
        <v>1172130</v>
      </c>
      <c r="R55" s="52">
        <f t="shared" si="7"/>
        <v>3300000</v>
      </c>
      <c r="S55" s="52">
        <f t="shared" si="7"/>
        <v>3863500</v>
      </c>
      <c r="T55" s="52">
        <f t="shared" si="7"/>
        <v>14373800</v>
      </c>
      <c r="U55" s="52">
        <f t="shared" si="7"/>
        <v>2239500</v>
      </c>
      <c r="V55" s="52">
        <f t="shared" si="7"/>
        <v>751400</v>
      </c>
      <c r="W55" s="52">
        <f t="shared" si="7"/>
        <v>1500000</v>
      </c>
      <c r="X55" s="52">
        <f t="shared" si="7"/>
        <v>1878800</v>
      </c>
      <c r="Y55" s="52">
        <f t="shared" si="7"/>
        <v>100000</v>
      </c>
      <c r="Z55" s="52">
        <f t="shared" si="7"/>
        <v>27300</v>
      </c>
      <c r="AA55" s="52">
        <f t="shared" si="7"/>
        <v>8373980</v>
      </c>
      <c r="AB55" s="61">
        <f t="shared" si="2"/>
        <v>40214902</v>
      </c>
      <c r="AC55" s="52">
        <f t="shared" si="4"/>
        <v>6150000</v>
      </c>
      <c r="AD55" s="52">
        <f t="shared" si="4"/>
        <v>90000</v>
      </c>
      <c r="AE55" s="52">
        <f t="shared" si="4"/>
        <v>1740000</v>
      </c>
      <c r="AF55" s="52">
        <f t="shared" si="4"/>
        <v>2150000</v>
      </c>
      <c r="AG55" s="60">
        <f t="shared" si="3"/>
        <v>10130000</v>
      </c>
      <c r="AH55" s="22"/>
      <c r="AI55" s="12"/>
    </row>
    <row r="56" spans="2:40">
      <c r="C56" s="35"/>
      <c r="D56" s="46"/>
      <c r="E56" s="46"/>
      <c r="F56" s="46"/>
      <c r="G56" s="46"/>
      <c r="H56" s="46"/>
      <c r="I56" s="46"/>
      <c r="J56" s="114"/>
      <c r="K56" s="114"/>
      <c r="L56" s="114"/>
      <c r="M56" s="114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23"/>
      <c r="AC56" s="23"/>
      <c r="AD56" s="23"/>
      <c r="AE56" s="23"/>
      <c r="AF56" s="23"/>
      <c r="AG56" s="37"/>
    </row>
    <row r="57" spans="2:40"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2"/>
      <c r="O57" s="67"/>
      <c r="P57" s="63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4"/>
    </row>
    <row r="58" spans="2:40"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19"/>
    </row>
    <row r="59" spans="2:40" ht="18.75">
      <c r="C59" s="43"/>
      <c r="D59" s="43"/>
      <c r="E59" s="43"/>
      <c r="F59" s="43"/>
      <c r="G59" s="43"/>
      <c r="H59" s="43"/>
      <c r="I59" s="43"/>
      <c r="J59" s="43" t="s">
        <v>101</v>
      </c>
      <c r="K59" s="43"/>
      <c r="L59" s="43"/>
      <c r="M59" s="43"/>
      <c r="N59" s="33"/>
      <c r="O59" s="62"/>
      <c r="P59" s="66">
        <f>+P55-P51-130000</f>
        <v>796249</v>
      </c>
      <c r="Q59" s="33"/>
      <c r="R59" s="33" t="s">
        <v>87</v>
      </c>
      <c r="S59" s="33"/>
      <c r="T59" s="33"/>
      <c r="U59" s="33"/>
      <c r="V59" s="33"/>
      <c r="W59" s="33"/>
      <c r="X59" s="33"/>
      <c r="Y59" s="43" t="s">
        <v>101</v>
      </c>
      <c r="Z59" s="43"/>
      <c r="AA59" s="43"/>
      <c r="AB59" s="43"/>
      <c r="AC59" s="43"/>
      <c r="AD59" s="43"/>
      <c r="AE59" s="43"/>
      <c r="AF59" s="43"/>
      <c r="AG59" s="43" t="s">
        <v>87</v>
      </c>
      <c r="AH59" s="33"/>
      <c r="AI59" s="33"/>
      <c r="AJ59" s="33"/>
      <c r="AK59" s="33"/>
      <c r="AL59" s="33"/>
      <c r="AN59" s="33"/>
    </row>
    <row r="60" spans="2:40">
      <c r="P60" t="s">
        <v>148</v>
      </c>
    </row>
  </sheetData>
  <mergeCells count="16">
    <mergeCell ref="AG11:AG12"/>
    <mergeCell ref="D10:M10"/>
    <mergeCell ref="D11:I11"/>
    <mergeCell ref="J11:M11"/>
    <mergeCell ref="AB11:AB12"/>
    <mergeCell ref="N11:N12"/>
    <mergeCell ref="AC11:AF11"/>
    <mergeCell ref="O11:AA11"/>
    <mergeCell ref="N10:U10"/>
    <mergeCell ref="V10:AC10"/>
    <mergeCell ref="B8:V8"/>
    <mergeCell ref="B9:V9"/>
    <mergeCell ref="Y8:AR8"/>
    <mergeCell ref="Y9:AR9"/>
    <mergeCell ref="B10:B13"/>
    <mergeCell ref="C10:C13"/>
  </mergeCells>
  <pageMargins left="0.23622047244094491" right="0.19685039370078741" top="0.19685039370078741" bottom="0.19685039370078741" header="0.19685039370078741" footer="0.19685039370078741"/>
  <pageSetup paperSize="9" scale="4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Лист4</vt:lpstr>
      <vt:lpstr>березеь</vt:lpstr>
      <vt:lpstr>березеь!Заголовки_для_печати</vt:lpstr>
      <vt:lpstr>березеь!Область_печати</vt:lpstr>
    </vt:vector>
  </TitlesOfParts>
  <Company>ф1нв1дд1л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userPC</cp:lastModifiedBy>
  <cp:lastPrinted>2020-03-12T08:15:37Z</cp:lastPrinted>
  <dcterms:created xsi:type="dcterms:W3CDTF">2002-05-15T21:31:31Z</dcterms:created>
  <dcterms:modified xsi:type="dcterms:W3CDTF">2020-03-12T08:40:04Z</dcterms:modified>
</cp:coreProperties>
</file>